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5" yWindow="225" windowWidth="14010" windowHeight="11475" tabRatio="764" activeTab="1"/>
  </bookViews>
  <sheets>
    <sheet name="Расчет цены " sheetId="9" r:id="rId1"/>
    <sheet name="ССР " sheetId="13" r:id="rId2"/>
    <sheet name="Определение" sheetId="15" r:id="rId3"/>
    <sheet name="Ведомость распределения остат" sheetId="16" state="hidden" r:id="rId4"/>
    <sheet name="Разделительная ведомость" sheetId="17" state="hidden" r:id="rId5"/>
  </sheets>
  <definedNames>
    <definedName name="_xlnm.Print_Titles" localSheetId="4">'Разделительная ведомость'!$6:$9</definedName>
    <definedName name="_xlnm.Print_Area" localSheetId="2">Определение!$A$1:$D$53</definedName>
    <definedName name="_xlnm.Print_Area" localSheetId="4">'Разделительная ведомость'!$A$1:$K$65</definedName>
    <definedName name="_xlnm.Print_Area" localSheetId="0">'Расчет цены '!$A$1:$H$175</definedName>
    <definedName name="_xlnm.Print_Area" localSheetId="1">'ССР '!$A$1:$E$38</definedName>
  </definedNames>
  <calcPr calcId="145621"/>
</workbook>
</file>

<file path=xl/calcChain.xml><?xml version="1.0" encoding="utf-8"?>
<calcChain xmlns="http://schemas.openxmlformats.org/spreadsheetml/2006/main">
  <c r="H13" i="9" l="1"/>
  <c r="H14" i="9"/>
  <c r="H15" i="9"/>
  <c r="H16" i="9"/>
  <c r="H17" i="9"/>
  <c r="H18" i="9"/>
  <c r="H19" i="9"/>
  <c r="H21" i="9" l="1"/>
  <c r="H22" i="9"/>
  <c r="H23" i="9"/>
  <c r="H24" i="9"/>
  <c r="H25" i="9"/>
  <c r="H26" i="9"/>
  <c r="H27" i="9"/>
  <c r="H28" i="9"/>
  <c r="H29" i="9"/>
  <c r="H30" i="9"/>
  <c r="H31" i="9"/>
  <c r="H32" i="9"/>
  <c r="H33" i="9"/>
  <c r="A28" i="15"/>
  <c r="D141" i="9" l="1"/>
  <c r="C141" i="9"/>
  <c r="B141" i="9"/>
  <c r="D136" i="9"/>
  <c r="C136" i="9"/>
  <c r="B136" i="9"/>
  <c r="D131" i="9"/>
  <c r="C131" i="9"/>
  <c r="B131" i="9"/>
  <c r="D126" i="9"/>
  <c r="C126" i="9"/>
  <c r="B126" i="9"/>
  <c r="D121" i="9"/>
  <c r="C121" i="9"/>
  <c r="B121" i="9"/>
  <c r="D116" i="9"/>
  <c r="C116" i="9"/>
  <c r="B116" i="9"/>
  <c r="D111" i="9"/>
  <c r="C111" i="9"/>
  <c r="B111" i="9"/>
  <c r="D106" i="9"/>
  <c r="C106" i="9"/>
  <c r="B106" i="9"/>
  <c r="D101" i="9"/>
  <c r="C101" i="9"/>
  <c r="B101" i="9"/>
  <c r="D96" i="9"/>
  <c r="C96" i="9"/>
  <c r="B96" i="9"/>
  <c r="D91" i="9"/>
  <c r="C91" i="9"/>
  <c r="B91" i="9"/>
  <c r="D86" i="9"/>
  <c r="C86" i="9"/>
  <c r="B86" i="9"/>
  <c r="D81" i="9"/>
  <c r="H81" i="9" s="1"/>
  <c r="C81" i="9"/>
  <c r="B81" i="9"/>
  <c r="D76" i="9"/>
  <c r="C76" i="9"/>
  <c r="B76" i="9"/>
  <c r="D71" i="9"/>
  <c r="C71" i="9"/>
  <c r="B71" i="9"/>
  <c r="D66" i="9"/>
  <c r="C66" i="9"/>
  <c r="B66" i="9"/>
  <c r="D61" i="9"/>
  <c r="C61" i="9"/>
  <c r="B61" i="9"/>
  <c r="D56" i="9"/>
  <c r="H56" i="9" s="1"/>
  <c r="C56" i="9"/>
  <c r="B56" i="9"/>
  <c r="D51" i="9"/>
  <c r="C51" i="9"/>
  <c r="B51" i="9"/>
  <c r="D46" i="9"/>
  <c r="C46" i="9"/>
  <c r="B46" i="9"/>
  <c r="D41" i="9"/>
  <c r="C41" i="9"/>
  <c r="B41" i="9"/>
  <c r="B10" i="13"/>
  <c r="M9" i="9"/>
  <c r="C145" i="9"/>
  <c r="H144" i="9"/>
  <c r="H143" i="9"/>
  <c r="A143" i="9"/>
  <c r="D142" i="9"/>
  <c r="H142" i="9" s="1"/>
  <c r="C140" i="9"/>
  <c r="H139" i="9"/>
  <c r="H138" i="9"/>
  <c r="A138" i="9"/>
  <c r="D137" i="9"/>
  <c r="H137" i="9" s="1"/>
  <c r="C135" i="9"/>
  <c r="H134" i="9"/>
  <c r="H133" i="9"/>
  <c r="A133" i="9"/>
  <c r="D132" i="9"/>
  <c r="H132" i="9" s="1"/>
  <c r="C130" i="9"/>
  <c r="H129" i="9"/>
  <c r="H128" i="9"/>
  <c r="A128" i="9"/>
  <c r="D127" i="9"/>
  <c r="H127" i="9" s="1"/>
  <c r="C125" i="9"/>
  <c r="H124" i="9"/>
  <c r="H123" i="9"/>
  <c r="A123" i="9"/>
  <c r="D122" i="9"/>
  <c r="H122" i="9" s="1"/>
  <c r="C120" i="9"/>
  <c r="H119" i="9"/>
  <c r="H118" i="9"/>
  <c r="A118" i="9"/>
  <c r="D117" i="9"/>
  <c r="H117" i="9" s="1"/>
  <c r="C115" i="9"/>
  <c r="H114" i="9"/>
  <c r="H113" i="9"/>
  <c r="A113" i="9"/>
  <c r="D112" i="9"/>
  <c r="H112" i="9" s="1"/>
  <c r="C110" i="9"/>
  <c r="H109" i="9"/>
  <c r="H108" i="9"/>
  <c r="A108" i="9"/>
  <c r="D107" i="9"/>
  <c r="H107" i="9" s="1"/>
  <c r="C105" i="9"/>
  <c r="H104" i="9"/>
  <c r="H103" i="9"/>
  <c r="A103" i="9"/>
  <c r="D102" i="9"/>
  <c r="C100" i="9"/>
  <c r="H99" i="9"/>
  <c r="H98" i="9"/>
  <c r="A98" i="9"/>
  <c r="D97" i="9"/>
  <c r="C95" i="9"/>
  <c r="H94" i="9"/>
  <c r="H93" i="9"/>
  <c r="A93" i="9"/>
  <c r="D92" i="9"/>
  <c r="H92" i="9" s="1"/>
  <c r="C90" i="9"/>
  <c r="H89" i="9"/>
  <c r="H88" i="9"/>
  <c r="A88" i="9"/>
  <c r="D87" i="9"/>
  <c r="C85" i="9"/>
  <c r="H84" i="9"/>
  <c r="H83" i="9"/>
  <c r="A83" i="9"/>
  <c r="D82" i="9"/>
  <c r="H82" i="9" s="1"/>
  <c r="C80" i="9"/>
  <c r="H79" i="9"/>
  <c r="H78" i="9"/>
  <c r="A78" i="9"/>
  <c r="D77" i="9"/>
  <c r="H77" i="9" s="1"/>
  <c r="H76" i="9"/>
  <c r="C75" i="9"/>
  <c r="H74" i="9"/>
  <c r="H73" i="9"/>
  <c r="A73" i="9"/>
  <c r="D72" i="9"/>
  <c r="H72" i="9" s="1"/>
  <c r="C70" i="9"/>
  <c r="H69" i="9"/>
  <c r="H68" i="9"/>
  <c r="A68" i="9"/>
  <c r="D67" i="9"/>
  <c r="C65" i="9"/>
  <c r="H64" i="9"/>
  <c r="H63" i="9"/>
  <c r="A63" i="9"/>
  <c r="D62" i="9"/>
  <c r="H62" i="9" s="1"/>
  <c r="C60" i="9"/>
  <c r="H59" i="9"/>
  <c r="H58" i="9"/>
  <c r="A58" i="9"/>
  <c r="D57" i="9"/>
  <c r="H57" i="9" s="1"/>
  <c r="C55" i="9"/>
  <c r="H54" i="9"/>
  <c r="H53" i="9"/>
  <c r="A53" i="9"/>
  <c r="D52" i="9"/>
  <c r="H52" i="9" s="1"/>
  <c r="C50" i="9"/>
  <c r="H49" i="9"/>
  <c r="H48" i="9"/>
  <c r="A48" i="9"/>
  <c r="D47" i="9"/>
  <c r="H47" i="9" s="1"/>
  <c r="C45" i="9"/>
  <c r="H44" i="9"/>
  <c r="H43" i="9"/>
  <c r="A43" i="9"/>
  <c r="D42" i="9"/>
  <c r="D36" i="9"/>
  <c r="C36" i="9"/>
  <c r="B36" i="9"/>
  <c r="H20" i="9"/>
  <c r="H12" i="9"/>
  <c r="D60" i="9" l="1"/>
  <c r="H60" i="9" s="1"/>
  <c r="D130" i="9"/>
  <c r="H130" i="9" s="1"/>
  <c r="D70" i="9"/>
  <c r="H70" i="9" s="1"/>
  <c r="D55" i="9"/>
  <c r="H55" i="9" s="1"/>
  <c r="D115" i="9"/>
  <c r="H115" i="9" s="1"/>
  <c r="D90" i="9"/>
  <c r="H90" i="9" s="1"/>
  <c r="H87" i="9"/>
  <c r="D105" i="9"/>
  <c r="H105" i="9" s="1"/>
  <c r="D110" i="9"/>
  <c r="H110" i="9" s="1"/>
  <c r="D120" i="9"/>
  <c r="H120" i="9" s="1"/>
  <c r="D135" i="9"/>
  <c r="H135" i="9" s="1"/>
  <c r="D45" i="9"/>
  <c r="H45" i="9" s="1"/>
  <c r="D50" i="9"/>
  <c r="H50" i="9" s="1"/>
  <c r="D145" i="9"/>
  <c r="H145" i="9" s="1"/>
  <c r="D95" i="9"/>
  <c r="H95" i="9" s="1"/>
  <c r="H91" i="9"/>
  <c r="D125" i="9"/>
  <c r="H125" i="9" s="1"/>
  <c r="H121" i="9"/>
  <c r="H71" i="9"/>
  <c r="D140" i="9"/>
  <c r="H140" i="9" s="1"/>
  <c r="H41" i="9"/>
  <c r="H42" i="9"/>
  <c r="H46" i="9"/>
  <c r="H67" i="9"/>
  <c r="D100" i="9"/>
  <c r="H100" i="9" s="1"/>
  <c r="H97" i="9"/>
  <c r="H101" i="9"/>
  <c r="H102" i="9"/>
  <c r="H131" i="9"/>
  <c r="H141" i="9"/>
  <c r="H136" i="9"/>
  <c r="H126" i="9"/>
  <c r="H116" i="9"/>
  <c r="H111" i="9"/>
  <c r="H106" i="9"/>
  <c r="H96" i="9"/>
  <c r="H86" i="9"/>
  <c r="D85" i="9"/>
  <c r="H85" i="9" s="1"/>
  <c r="D80" i="9"/>
  <c r="H80" i="9" s="1"/>
  <c r="D75" i="9"/>
  <c r="H75" i="9" s="1"/>
  <c r="H66" i="9"/>
  <c r="H51" i="9"/>
  <c r="A10" i="15" l="1"/>
  <c r="A35" i="9" l="1"/>
  <c r="C40" i="9"/>
  <c r="H39" i="9"/>
  <c r="H38" i="9"/>
  <c r="A38" i="9"/>
  <c r="D37" i="9"/>
  <c r="H37" i="9" l="1"/>
  <c r="D40" i="9"/>
  <c r="H36" i="9"/>
  <c r="A18" i="15"/>
  <c r="H40" i="9" l="1"/>
  <c r="D65" i="9"/>
  <c r="H65" i="9" s="1"/>
  <c r="H61" i="9"/>
  <c r="D147" i="9" l="1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62" i="17" s="1"/>
  <c r="I10" i="17" s="1"/>
  <c r="O62" i="17" l="1"/>
  <c r="N62" i="17"/>
  <c r="H62" i="17"/>
  <c r="H10" i="17" s="1"/>
  <c r="G62" i="17"/>
  <c r="G10" i="17" s="1"/>
  <c r="E62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Q17" i="17"/>
  <c r="Q16" i="17"/>
  <c r="J16" i="17"/>
  <c r="Q15" i="17"/>
  <c r="J15" i="17"/>
  <c r="Q14" i="17"/>
  <c r="J14" i="17"/>
  <c r="Q13" i="17"/>
  <c r="J13" i="17"/>
  <c r="P12" i="17"/>
  <c r="P62" i="17" s="1"/>
  <c r="E10" i="17"/>
  <c r="J62" i="17" l="1"/>
  <c r="J10" i="17" s="1"/>
  <c r="Q12" i="17"/>
  <c r="Q62" i="17" s="1"/>
  <c r="A1" i="16" l="1"/>
  <c r="G10" i="16" l="1"/>
  <c r="J10" i="16" s="1"/>
  <c r="G11" i="16"/>
  <c r="E8" i="16"/>
  <c r="K10" i="16" l="1"/>
  <c r="J8" i="16"/>
  <c r="I11" i="16"/>
  <c r="K11" i="16" s="1"/>
  <c r="I8" i="16" l="1"/>
  <c r="B11" i="13" l="1"/>
  <c r="C147" i="9"/>
  <c r="B12" i="13" s="1"/>
  <c r="E17" i="13"/>
  <c r="E16" i="13"/>
  <c r="H11" i="9"/>
  <c r="B5" i="13"/>
  <c r="I5" i="13" s="1"/>
  <c r="A9" i="15"/>
  <c r="B1" i="13"/>
  <c r="F9" i="16" l="1"/>
  <c r="A32" i="15"/>
  <c r="A12" i="15"/>
  <c r="A5" i="15"/>
  <c r="D9" i="16"/>
  <c r="D8" i="16" s="1"/>
  <c r="F8" i="16" l="1"/>
  <c r="G9" i="16"/>
  <c r="H147" i="9"/>
  <c r="D148" i="9"/>
  <c r="H9" i="16" l="1"/>
  <c r="G8" i="16"/>
  <c r="H148" i="9"/>
  <c r="G152" i="9" s="1"/>
  <c r="D150" i="9"/>
  <c r="K9" i="16" l="1"/>
  <c r="K8" i="16" s="1"/>
  <c r="H8" i="16"/>
  <c r="C12" i="13"/>
  <c r="D12" i="13" s="1"/>
  <c r="H152" i="9"/>
  <c r="G151" i="9"/>
  <c r="H150" i="9"/>
  <c r="D153" i="9"/>
  <c r="D154" i="9" s="1"/>
  <c r="D155" i="9" s="1"/>
  <c r="G153" i="9" l="1"/>
  <c r="H151" i="9"/>
  <c r="C13" i="13"/>
  <c r="D13" i="13"/>
  <c r="F15" i="13"/>
  <c r="C15" i="13"/>
  <c r="D15" i="13" s="1"/>
  <c r="F17" i="13"/>
  <c r="C17" i="13"/>
  <c r="D17" i="13" s="1"/>
  <c r="C16" i="13" l="1"/>
  <c r="D16" i="13" s="1"/>
  <c r="F16" i="13"/>
  <c r="H17" i="13"/>
  <c r="H15" i="13"/>
  <c r="G154" i="9"/>
  <c r="G155" i="9" s="1"/>
  <c r="H153" i="9"/>
  <c r="F18" i="13" s="1"/>
  <c r="C18" i="13" l="1"/>
  <c r="C19" i="13" s="1"/>
  <c r="D18" i="13"/>
  <c r="D19" i="13" s="1"/>
  <c r="D20" i="13" s="1"/>
  <c r="H16" i="13"/>
  <c r="H155" i="9"/>
  <c r="H156" i="9" s="1"/>
  <c r="H154" i="9"/>
  <c r="D21" i="13" l="1"/>
  <c r="D22" i="13" s="1"/>
  <c r="H18" i="13"/>
  <c r="B12" i="15"/>
  <c r="B14" i="15" s="1"/>
  <c r="F19" i="13"/>
  <c r="F20" i="13"/>
  <c r="H157" i="9"/>
  <c r="C12" i="15"/>
  <c r="D12" i="15" s="1"/>
  <c r="C14" i="15" l="1"/>
  <c r="C15" i="15" s="1"/>
  <c r="C16" i="15" s="1"/>
  <c r="D14" i="15"/>
  <c r="D15" i="15" s="1"/>
  <c r="D16" i="15" s="1"/>
  <c r="F21" i="13"/>
  <c r="H158" i="9" l="1"/>
  <c r="F22" i="13" s="1"/>
</calcChain>
</file>

<file path=xl/sharedStrings.xml><?xml version="1.0" encoding="utf-8"?>
<sst xmlns="http://schemas.openxmlformats.org/spreadsheetml/2006/main" count="423" uniqueCount="330">
  <si>
    <t>Наименование услуг и работ (затрат)</t>
  </si>
  <si>
    <t>НДС 18%</t>
  </si>
  <si>
    <t>Сметная стоимость строительства в текущем  уровне цен, пересчитанная на момент проведения процедуры закупки, руб.</t>
  </si>
  <si>
    <t xml:space="preserve">выполнения комплекса строительно-монтажных работ  по объекту: </t>
  </si>
  <si>
    <t>№ п/п</t>
  </si>
  <si>
    <t>Наименование работ и затрат</t>
  </si>
  <si>
    <t>Сметная стоимость в ССР, руб.</t>
  </si>
  <si>
    <t>Строительных работ</t>
  </si>
  <si>
    <t>Монтажных работ</t>
  </si>
  <si>
    <t>Оборудования, приспособлений и производств инвентаря</t>
  </si>
  <si>
    <t>Прочих затрат</t>
  </si>
  <si>
    <t>Всего, руб.</t>
  </si>
  <si>
    <t>ГЛАВА 9.  Прочие работы и затраты</t>
  </si>
  <si>
    <t xml:space="preserve">ВСЕГО  с НДС </t>
  </si>
  <si>
    <t xml:space="preserve">Сводный сметный расчет начальной (максимальной) цены </t>
  </si>
  <si>
    <t>строительно-монтажных работ по объекту:</t>
  </si>
  <si>
    <t>Наименование глав ССР, объектных сметных расчетов, локальных сметных расчетов, видов прочих затрат</t>
  </si>
  <si>
    <t>Сметная стоимость строительства в базисных ценах на 01.01.2000г., руб.</t>
  </si>
  <si>
    <t>Текущая стоимость  на момент определения начальной (максимальной) цены, руб.</t>
  </si>
  <si>
    <t>№ обосновывающего расчета</t>
  </si>
  <si>
    <t xml:space="preserve">ИТОГО ПО ГЛАВЕ 9: </t>
  </si>
  <si>
    <t xml:space="preserve">ВСЕГО с НДС </t>
  </si>
  <si>
    <t>Состав лота:</t>
  </si>
  <si>
    <t xml:space="preserve">Расчет цены </t>
  </si>
  <si>
    <t>Приложение № ___________</t>
  </si>
  <si>
    <t>к заявке № ___________</t>
  </si>
  <si>
    <t>Выполнение комплекса работ  по объекту:</t>
  </si>
  <si>
    <t xml:space="preserve">ИТОГО без НДС: </t>
  </si>
  <si>
    <t>СМР - сметная стоимость строительно - монтажных работ в базисных ценах на 01.01.2000г;</t>
  </si>
  <si>
    <t>НДС (18%) - налог на добавленную стоимость.</t>
  </si>
  <si>
    <t>Для пересчета стоимости лота в текущие цены, произведены следующие действия.</t>
  </si>
  <si>
    <t>К полученному результату добавлен налог на добавленную стоимость (НДС).</t>
  </si>
  <si>
    <t>Определение начальной (максимальной) цены строительно-монтажных работ</t>
  </si>
  <si>
    <t>3</t>
  </si>
  <si>
    <t>4</t>
  </si>
  <si>
    <t>1</t>
  </si>
  <si>
    <t>2</t>
  </si>
  <si>
    <t>НМЦ - начальная (максимальная) цена в текущих ценах с НДС;</t>
  </si>
  <si>
    <t>2.1</t>
  </si>
  <si>
    <t>2.2</t>
  </si>
  <si>
    <t>№ ОСР</t>
  </si>
  <si>
    <t>Зимнее удорожание - средства на дополнительные затраты при производстве СМР в зимнее время в размере 0,96% от СМР;</t>
  </si>
  <si>
    <t>Затраты по перевозке рабочих - затраты по перевозке рабочих автотранспортом к месту работы и обратно в размере 0,36% от СМР;</t>
  </si>
  <si>
    <t>Заместитель директора по экономике и финансам</t>
  </si>
  <si>
    <t>_________________________   В.М. Осипов</t>
  </si>
  <si>
    <t>Начальник ФЭУ</t>
  </si>
  <si>
    <t>_________________________  М.С. Манойло</t>
  </si>
  <si>
    <t>Начальник ДО ФЭУ</t>
  </si>
  <si>
    <t>_________________________  Д.П. Иванов</t>
  </si>
  <si>
    <t>_________________________В.М.Махонин</t>
  </si>
  <si>
    <t>_________________________ П.Г. Чунюкин</t>
  </si>
  <si>
    <t>Строительные работы</t>
  </si>
  <si>
    <t>5</t>
  </si>
  <si>
    <t>6</t>
  </si>
  <si>
    <t>Затраты по перевозке рабочих автотранспортом к месту работы и обратно 0,36%</t>
  </si>
  <si>
    <t>Затраты на командирование рабочих для выполнения СМР и спец.строительных работ  7,59%</t>
  </si>
  <si>
    <t>Командировочные расходы - затраты на командирование рабочих для выполнения СМР и спец.строительных работ в размере 7,59% от СМР;</t>
  </si>
  <si>
    <t xml:space="preserve">ИТОГО по Главе 9: </t>
  </si>
  <si>
    <t>Наименование Глав, ОСР, ЛСР, Локальных смет</t>
  </si>
  <si>
    <t>Сметная стоимость СМР по утвержденному ССР (стадия "Проектная документация")</t>
  </si>
  <si>
    <t>Номера Глав, ОСР, ЛСР, Локальных смет</t>
  </si>
  <si>
    <t>Стоимость СМР по лотам</t>
  </si>
  <si>
    <t>Сметная стоимость СМР, остающаяся у Заказчика</t>
  </si>
  <si>
    <t>Глава 2</t>
  </si>
  <si>
    <t>Основные объекты строительства</t>
  </si>
  <si>
    <t>Ведомость распределения остатков объемов СМР по объекту энергоблоблока № 1 Балтийской АЭС</t>
  </si>
  <si>
    <t>Руководитель ДГ смр СДО</t>
  </si>
  <si>
    <t xml:space="preserve">К сметной стоимости строительных и монтажных работ в базисном уровне цен по объекту : </t>
  </si>
  <si>
    <t xml:space="preserve">Итого по Комплексу работ по объекту: </t>
  </si>
  <si>
    <t>Комплекс работ по объекту:</t>
  </si>
  <si>
    <t>(СМР и Прочие)</t>
  </si>
  <si>
    <t>ССР,  протокол №87 от 18.11.2011г. (рег. №247 от 22.11.2011г.)</t>
  </si>
  <si>
    <t>2.3</t>
  </si>
  <si>
    <t>Остаток сметной стоимости СМР на дату проведения процедуры закупки (гр.4-гр.5-гр.6)</t>
  </si>
  <si>
    <t xml:space="preserve">Директор </t>
  </si>
  <si>
    <t>Сметная стоимость СМР по Договору подряда №2010/30.7.11.1.1/38996 от 15.02.2010г.(в редакции соглашения об изменении договора от 21.12.2010г.и Дополнения 1 от 30.06.2011г) (стадия "Рабочая документация")</t>
  </si>
  <si>
    <t>Стоимость  в базисных ценах прочих работ и затрат - в соответствии с утвержденным сводным сметным расчетом стоимости строительства (Протокол №87 от 18.11.2011г. (рег. №247 от 22.11.2011г.))</t>
  </si>
  <si>
    <t>Технологические трубопроводы и арматура</t>
  </si>
  <si>
    <t xml:space="preserve">Энергоблок №1 Балтийской АЭС. Паровая камера (10UJE) бл.1. Строительные работы.   </t>
  </si>
  <si>
    <t>Паровая камера (10UJE) бл.1</t>
  </si>
  <si>
    <t>ОСР № 2-07.1</t>
  </si>
  <si>
    <t>ЛСР №2-07.1-001С</t>
  </si>
  <si>
    <t>ЛСР №2-07.1-202ТМ</t>
  </si>
  <si>
    <t>ЛСР №2-10.1-207ВК</t>
  </si>
  <si>
    <t>ИТОГО по ОСР №2-07.1</t>
  </si>
  <si>
    <t>Лот № 4</t>
  </si>
  <si>
    <t>Лот № 4.1</t>
  </si>
  <si>
    <t>Лот № 4.2</t>
  </si>
  <si>
    <t>Средства на дополнительные затраты при производстве  СМР в зимнее время ГСН 81-05-02-2007 п.2.3  0,96%</t>
  </si>
  <si>
    <t>Приложение 2.1 к техническому заданию</t>
  </si>
  <si>
    <t>Разделительная ведомость стоимости объемов СМР по лоту №4</t>
  </si>
  <si>
    <t xml:space="preserve"> на выполнение комплекса строительно-монтажных работ  по объекту:</t>
  </si>
  <si>
    <t>руб. в ценах 2000г.</t>
  </si>
  <si>
    <t>№ позиции ЛСР</t>
  </si>
  <si>
    <t>Наименование позиции</t>
  </si>
  <si>
    <t>Стоимость СМР по ОСР, ЛСР</t>
  </si>
  <si>
    <t>Законтрактовано</t>
  </si>
  <si>
    <t>Стоимость СМР по лоту</t>
  </si>
  <si>
    <t>Примечание</t>
  </si>
  <si>
    <t>примечание</t>
  </si>
  <si>
    <t>Состав по СД в производство</t>
  </si>
  <si>
    <t>Факт 2010-2011 года</t>
  </si>
  <si>
    <t>План 12 года</t>
  </si>
  <si>
    <t>сметная стоимость СМР</t>
  </si>
  <si>
    <t>разница</t>
  </si>
  <si>
    <t>По приложению №4 "Расчет цены договора" ДС №10-12 КРЭА-НИАЭП (фактически выполненные в 2010-2011гг)</t>
  </si>
  <si>
    <t>По приложению №6 "Расчет цены договора" ДС №1  к договору НИАЭП-СУС</t>
  </si>
  <si>
    <t>№ рабочей сметы</t>
  </si>
  <si>
    <t>Стоимость СМР</t>
  </si>
  <si>
    <t>По приложению №1 к Договору №BAL/17/12 от 01.01.2012
ООО "СМУ №1"</t>
  </si>
  <si>
    <t>По приложению №1 к ДС №1 от 10.01.2012 к договору №BAL/45/11 от 14.09.2011г. 
ОАО "Титанстроймонтаж"</t>
  </si>
  <si>
    <t>ОСР № 2-07.1 Паровая камера (10UJE) бл.1</t>
  </si>
  <si>
    <t>ЛСР № 2-07.1-001С - Строительные работы</t>
  </si>
  <si>
    <t xml:space="preserve">Бетонная подготовка </t>
  </si>
  <si>
    <t>2-07.1-0001С,
2-07.1-0001С-Д1</t>
  </si>
  <si>
    <t>Конструктив законтрактован в полном объеме, включение в объем текущего лота не требуется</t>
  </si>
  <si>
    <t>по договору СУС № 40/102-1/2618-11 от 17.10.2011 г.</t>
  </si>
  <si>
    <t xml:space="preserve">Фундаментная плита, монолитный ж/б (без стоимости арматуры и бетона) </t>
  </si>
  <si>
    <t xml:space="preserve">Бетон тяжелый, класс В25 (М350) W6 F100 </t>
  </si>
  <si>
    <t xml:space="preserve">Фундаментная плита, стоимость арматуры </t>
  </si>
  <si>
    <t xml:space="preserve">Установка арматуры (сверх учтенной 06-01-005-06, без стоимости арматуры) </t>
  </si>
  <si>
    <t xml:space="preserve">Гидроизоляция подземной части, горизонтальная </t>
  </si>
  <si>
    <t>2-07.1-0014С</t>
  </si>
  <si>
    <t xml:space="preserve">Гидроизоляция подземной части, вертикальная </t>
  </si>
  <si>
    <t xml:space="preserve">Перекрытия, покрытия -монолитный ж/б (без стоимости бетона и арматуры) </t>
  </si>
  <si>
    <t xml:space="preserve">Перекрытия, покрытие, стоимость арматуры </t>
  </si>
  <si>
    <t xml:space="preserve">Установка арматуры (сверх учтенной 06-01-041-03, без стоимости арматуры) </t>
  </si>
  <si>
    <t xml:space="preserve">Стены, колонны, монолитный ж/б  (без стоимости бетона, арматуры) </t>
  </si>
  <si>
    <t xml:space="preserve">Стены, колонны, стоимость арматуры </t>
  </si>
  <si>
    <t xml:space="preserve">Установка арматуры (сверх учтенной 06-01-031-03, без стоимости арматуры) </t>
  </si>
  <si>
    <t xml:space="preserve">Лестницы, монолитный ж/б </t>
  </si>
  <si>
    <t xml:space="preserve">Закладные детали </t>
  </si>
  <si>
    <t xml:space="preserve">Облицовки из н.ж. стали </t>
  </si>
  <si>
    <t xml:space="preserve">Монтаж опорных конструкций этажерочного типа </t>
  </si>
  <si>
    <t xml:space="preserve">Конструкции стальные индивидуальные решетчатые сварные массой до 0,1 т </t>
  </si>
  <si>
    <t xml:space="preserve">Монтаж площадок с настилом и ограждением из листовой, рифленой, просечной и круглой стали </t>
  </si>
  <si>
    <t xml:space="preserve">Переходные мостики, площадки прямоугольные </t>
  </si>
  <si>
    <t xml:space="preserve">Монтаж лестниц прямолинейных и криволинейных, пожарных с ограждением </t>
  </si>
  <si>
    <t xml:space="preserve">Монтаж подвесных путей с подвесками, стрелками и деталями крепления из полосовой стали </t>
  </si>
  <si>
    <t xml:space="preserve">Пути подвесных кранов из прокатных двутавров типа &lt;М&gt; звенья прямолинейные </t>
  </si>
  <si>
    <t xml:space="preserve">Огрунтовка металлических поверхностей за один раз грунтовкой ГФ-021 </t>
  </si>
  <si>
    <t xml:space="preserve">Окраска металлических огрунтованных поверхностей эмалью ПФ-115 </t>
  </si>
  <si>
    <t xml:space="preserve">Изоляция изделиями из волокнистых и зернистых материалов на битуме стен наружных </t>
  </si>
  <si>
    <t xml:space="preserve">Монтаж ограждающих конструкций стен из профилированного листа при высоте здания до 30 м </t>
  </si>
  <si>
    <t xml:space="preserve">Профилированный лист </t>
  </si>
  <si>
    <t xml:space="preserve">Монтаж конструкций дверей, люков, лазов для автокоптилок и пароварочных камер </t>
  </si>
  <si>
    <t xml:space="preserve">Стоимость стальных дверей </t>
  </si>
  <si>
    <t xml:space="preserve">Монтаж жалюзийных решеток </t>
  </si>
  <si>
    <t xml:space="preserve">Жалюзийные решетки </t>
  </si>
  <si>
    <t xml:space="preserve">Люки </t>
  </si>
  <si>
    <t xml:space="preserve">Утепление покрытий плитами из минеральной ваты или перлита на битумной мастике в один слой </t>
  </si>
  <si>
    <t xml:space="preserve">Устройство пароизоляции оклеечной в один слой </t>
  </si>
  <si>
    <t xml:space="preserve">Устройство кровель плоских четырехслойных из рулонных кровельных материалов на битумной мастике с защитным слоем из гравия на битумной антисептированной мастике </t>
  </si>
  <si>
    <t xml:space="preserve">Устройство стяжек цементных толщиной 20 мм </t>
  </si>
  <si>
    <t xml:space="preserve">Устройство стяжек на каждые 5 мм изменения толщины стяжки добавлять или исключать к расценке 11-01-011-01 </t>
  </si>
  <si>
    <t xml:space="preserve">Устройство наливных полов </t>
  </si>
  <si>
    <t xml:space="preserve">Устройство покрытий мозаичных терраццо толщиной 20 мм без рисунка </t>
  </si>
  <si>
    <t xml:space="preserve">Штукатурка поверхностей внутри здания цементно-известковым или цементным раствором по камню и бетону простая стен </t>
  </si>
  <si>
    <t xml:space="preserve">Штукатурка поверхностей внутри здания цементно-известковым или цементным раствором по камню и бетону простая потолков </t>
  </si>
  <si>
    <t xml:space="preserve">Окраска поливинилацетатными водоэмульсионными составами улучшенная по штукатурке стен </t>
  </si>
  <si>
    <t xml:space="preserve">Окраска поливинилацетатными водоэмульсионными составами улучшенная по штукатурке потолков </t>
  </si>
  <si>
    <t xml:space="preserve">Силикатная окраска водными составами внутри помещений по штукатурке и кирпичу </t>
  </si>
  <si>
    <t xml:space="preserve">Щебень из природного камня (гранитного) для строительных работ (из Скандинавии) </t>
  </si>
  <si>
    <t xml:space="preserve">Щебень из природного камня для строительных работ (учтено в ЛСР) </t>
  </si>
  <si>
    <t>Итого:</t>
  </si>
  <si>
    <t>Согласовано Генподрядчик:</t>
  </si>
  <si>
    <t>Согласовано Заказчик:</t>
  </si>
  <si>
    <t>Согласовано Генпроектировщик:</t>
  </si>
  <si>
    <t>Директор БФ ОАО "НИАЭП"                                                       В.М. Махонин</t>
  </si>
  <si>
    <t xml:space="preserve">Начальник УКС </t>
  </si>
  <si>
    <t>А.Г. Гуляев</t>
  </si>
  <si>
    <t>ГИП</t>
  </si>
  <si>
    <t>Грабельников И. А.</t>
  </si>
  <si>
    <t>Итого</t>
  </si>
  <si>
    <t>7</t>
  </si>
  <si>
    <t xml:space="preserve">в том числе Освоено СМР на дату проведения процедуры закупки </t>
  </si>
  <si>
    <t>Объем СМР объявленных конкурсных процедур, по которым еще не заключены договоры Подряда/Субподряда</t>
  </si>
  <si>
    <t>Объем работ по заключенным ОАО "НИАЭП" договорам Подряда/Субподряда на дату проведения процедуры закупки:</t>
  </si>
  <si>
    <t>8</t>
  </si>
  <si>
    <t>9</t>
  </si>
  <si>
    <t>10</t>
  </si>
  <si>
    <t>11</t>
  </si>
  <si>
    <t>ГСН 81-05-01-2001 п.2.2. (лимит по ССР)</t>
  </si>
  <si>
    <t>ВСЕГО по ГСН 81-05-01-2001 п.2.2. (лимит по ССР) в составе утвержденного ССР, в том числе: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</si>
  <si>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</si>
  <si>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</si>
  <si>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</si>
  <si>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</si>
  <si>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</si>
  <si>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</si>
  <si>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</si>
  <si>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</si>
  <si>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</si>
  <si>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</si>
  <si>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</si>
  <si>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</si>
  <si>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</si>
  <si>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</si>
  <si>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</si>
  <si>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</si>
  <si>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</si>
  <si>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</si>
  <si>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</si>
  <si>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</si>
  <si>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</si>
  <si>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</si>
  <si>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</si>
  <si>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</si>
  <si>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</si>
  <si>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</si>
  <si>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</si>
  <si>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</si>
  <si>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</si>
  <si>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</si>
  <si>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</si>
  <si>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</si>
  <si>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</si>
  <si>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</si>
  <si>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</si>
  <si>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</si>
  <si>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</si>
  <si>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</si>
  <si>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</si>
  <si>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</si>
  <si>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</si>
  <si>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</si>
  <si>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</si>
  <si>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</si>
  <si>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</si>
  <si>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</si>
  <si>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</si>
  <si>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</si>
  <si>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</si>
  <si>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</si>
  <si>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</si>
  <si>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</si>
  <si>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</si>
  <si>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</si>
  <si>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</si>
  <si>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</si>
  <si>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</si>
  <si>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</si>
  <si>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</si>
  <si>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</si>
  <si>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</si>
  <si>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</si>
  <si>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</si>
  <si>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</si>
  <si>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</si>
  <si>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</si>
  <si>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</si>
  <si>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</si>
  <si>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</si>
  <si>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</si>
  <si>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</si>
  <si>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</si>
  <si>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</si>
  <si>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</si>
  <si>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</si>
  <si>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</si>
  <si>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</si>
  <si>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</si>
  <si>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</si>
  <si>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</si>
  <si>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</si>
  <si>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</si>
  <si>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</si>
  <si>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</si>
  <si>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</si>
  <si>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</si>
  <si>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</si>
  <si>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</si>
  <si>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</si>
  <si>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</si>
  <si>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</si>
  <si>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</si>
  <si>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</si>
  <si>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</si>
  <si>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</si>
  <si>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</si>
  <si>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</si>
  <si>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</si>
  <si>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</si>
  <si>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</si>
  <si>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ГЛАВА 2 Основные здания и сооружения</t>
  </si>
  <si>
    <t xml:space="preserve">ИТОГО по Главе 2: </t>
  </si>
  <si>
    <t xml:space="preserve">ИТОГО в базисных ценах 2000 г. по Главе 2 и Главе 9: </t>
  </si>
  <si>
    <t>ИТОГО ПО ГЛАВЕ 2 и ГЛАВЕ 9</t>
  </si>
  <si>
    <t>Директор БФ ООО "СМУ №1"</t>
  </si>
  <si>
    <t>Заместитель директора БФ ООО "СМУ №1" по экономике и финансам</t>
  </si>
  <si>
    <t>Главный инженер БФ ООО "СМУ №1"</t>
  </si>
  <si>
    <t xml:space="preserve">                                                        Н.А. Николайчук</t>
  </si>
  <si>
    <t>Начальник ПТО БФ ООО "СМУ №1"</t>
  </si>
  <si>
    <t>Исполнитель</t>
  </si>
  <si>
    <t xml:space="preserve">         Н.А. Николайчук</t>
  </si>
  <si>
    <t xml:space="preserve">                                                                  В.А. Званцев</t>
  </si>
  <si>
    <t xml:space="preserve">                 Г.А. Болотова</t>
  </si>
  <si>
    <t xml:space="preserve">                А.Н. Кондалов</t>
  </si>
  <si>
    <t xml:space="preserve">           Л.А. Завьялова</t>
  </si>
  <si>
    <t xml:space="preserve">              Г.А. Болотова</t>
  </si>
  <si>
    <t xml:space="preserve">              А.Н. Кондалов</t>
  </si>
  <si>
    <t xml:space="preserve">ЛОТ </t>
  </si>
  <si>
    <r>
      <t xml:space="preserve">Пересчет в текущие цены СМР  по письму Минрегиона России от </t>
    </r>
    <r>
      <rPr>
        <b/>
        <sz val="11"/>
        <rFont val="Times New Roman"/>
        <family val="1"/>
        <charset val="204"/>
      </rPr>
      <t>"03" декабря 2012г  №2836-ИП/12/ГС, (прил.1, "Вид строительства" - Прочие объекты, графа - "Калининградская область"): Ксмр=5,53; прочих работ и затрат по письму  Минрегиона России от "03" декабря 2012г  №2836-ИП/12/ГС</t>
    </r>
    <r>
      <rPr>
        <b/>
        <sz val="11"/>
        <color indexed="8"/>
        <rFont val="Times New Roman"/>
        <family val="1"/>
        <charset val="204"/>
      </rPr>
      <t xml:space="preserve">:  </t>
    </r>
    <r>
      <rPr>
        <b/>
        <sz val="11"/>
        <rFont val="Times New Roman"/>
        <family val="1"/>
        <charset val="204"/>
      </rPr>
      <t>Кпроч=7,53</t>
    </r>
    <r>
      <rPr>
        <b/>
        <sz val="11"/>
        <color indexed="8"/>
        <rFont val="Times New Roman"/>
        <family val="1"/>
        <charset val="204"/>
      </rPr>
      <t xml:space="preserve"> (прил.4, п.2)</t>
    </r>
  </si>
  <si>
    <t>Затраты на командирование рабочих для выполнения СМР и спец.строительных работ  7,59% Кпроч=7,53</t>
  </si>
  <si>
    <t>Затраты по перевозке рабочих автотранспортом к месту работы и обратно 0,36% Кпроч=7,53</t>
  </si>
  <si>
    <t>Средства на дополнительные затраты при производстве  СМР в зимнее время ГСН 81-05-02-2007 п.2.3  0,96% Ксмр=5,53</t>
  </si>
  <si>
    <t>ИТОГО по Главе 2: Ксмр=5,53</t>
  </si>
  <si>
    <t>Индекс к ТЕР-2001 на 4 квартал 2012г - индекс изменения сметной стоимости СМР  к ТЕР-2001 на 4 квартал 2012г. (ред.2009г.) по письму Минрегиона России от "03" декабря 2012г  №2836-ИП/12/ГС, (прил.1, "Вид строительства" - Прочие объекты, графа - "Калининградская область")</t>
  </si>
  <si>
    <r>
      <t xml:space="preserve">Индекс на прочие работы и затраты на 4 квартал 2012г. - индекс пересчета прочих работ и затрат к ценам на 01.01.2001 на 4 квартал 2012г. по письму Минрегиона России от </t>
    </r>
    <r>
      <rPr>
        <sz val="16"/>
        <rFont val="Times New Roman"/>
        <family val="1"/>
        <charset val="204"/>
      </rPr>
      <t>"03" декабря 2012г  №2836-ИП/12/ГС</t>
    </r>
    <r>
      <rPr>
        <sz val="16"/>
        <color indexed="8"/>
        <rFont val="Times New Roman"/>
        <family val="1"/>
        <charset val="204"/>
      </rPr>
      <t>, приложение №4, п. 2, "Отрасль "Электроэнергетика";</t>
    </r>
  </si>
  <si>
    <r>
      <t xml:space="preserve"> применен средний индекс изменения сметной стоимости СМР к ТЕР-2001 (ред.2009г.) в 4 квартале 2012 года для Калининградской области  по письму Минрегиона России от "</t>
    </r>
    <r>
      <rPr>
        <sz val="16"/>
        <color rgb="FFFF0000"/>
        <rFont val="Times New Roman"/>
        <family val="1"/>
        <charset val="204"/>
      </rPr>
      <t>03"декабря 2012г  №2836-ИП/12/ГС</t>
    </r>
    <r>
      <rPr>
        <sz val="16"/>
        <rFont val="Times New Roman"/>
        <family val="1"/>
        <charset val="204"/>
      </rPr>
      <t xml:space="preserve"> (прил.1, "Вид строительства" - Прочие объекты, графа - "Калининградская область"):</t>
    </r>
    <r>
      <rPr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rgb="FFFF0000"/>
        <rFont val="Times New Roman"/>
        <family val="1"/>
        <charset val="204"/>
      </rPr>
      <t>Ксмр=5,53</t>
    </r>
  </si>
  <si>
    <r>
      <t xml:space="preserve">К сметной стоимости  в базисном уровне цен по затратам по перевозке рабочих автотранспортом к месту работы и обратно и командировочным расходам применен индекс изменения сметной стоимости прочих работ и затрат  к ценам на 01.01.2000 на 4 квартал 2012г по отрасли "Электроэнергетика" по письму Минрегиона России от </t>
    </r>
    <r>
      <rPr>
        <sz val="16"/>
        <rFont val="Times New Roman"/>
        <family val="1"/>
        <charset val="204"/>
      </rPr>
      <t xml:space="preserve">"03" декабря 2012г  №2836-ИП/12/ГС (прил.4, п.2): </t>
    </r>
    <r>
      <rPr>
        <b/>
        <sz val="16"/>
        <rFont val="Times New Roman"/>
        <family val="1"/>
        <charset val="204"/>
      </rPr>
      <t>Кпроч=7,53</t>
    </r>
  </si>
  <si>
    <t>НМЦ= ((СМР * индекс к ТЕР-2001 на 4 квартал 2012г) + (зимнее удорожание * индекс к ТЕР-2001 на 4 квартал 2012г) + (затраты по перевозке рабочих * индекс пр.затрат на 4 квартал 2012г) + (командировочные расходы * индекс пр.затрат на 4 квартал 2012г)) + НДС (18%), где:</t>
  </si>
  <si>
    <r>
      <t>К сметной стоимости  в базисном уровне цен на дополнительные затраты при производстве СМР в зимнее время применен средний индекс изменения сметной стоимости СМР к ТЕР-2001 (ред.2009г.) в 4 квартале 2012 года для Калининградской области  по письму Минрегиона России от "</t>
    </r>
    <r>
      <rPr>
        <sz val="16"/>
        <rFont val="Times New Roman"/>
        <family val="1"/>
        <charset val="204"/>
      </rPr>
      <t xml:space="preserve">03"сентября 2012г  №23167-АП/08, (прил.1, "Вид строительства" - Прочие объекты, графа - "Калининградская область"): </t>
    </r>
    <r>
      <rPr>
        <b/>
        <sz val="16"/>
        <rFont val="Times New Roman"/>
        <family val="1"/>
        <charset val="204"/>
      </rPr>
      <t>Ксмр=5,53</t>
    </r>
  </si>
  <si>
    <t xml:space="preserve">Заместитель директора БФ ООО "СМУ №1" по экономике и финансам                                               </t>
  </si>
  <si>
    <t xml:space="preserve">              Л.А. Завьялова</t>
  </si>
  <si>
    <t xml:space="preserve">                                                          Н.А. Николайчук</t>
  </si>
  <si>
    <t xml:space="preserve">  В.А. Званцев</t>
  </si>
  <si>
    <t xml:space="preserve">                                                            Л.А. Завьялова</t>
  </si>
  <si>
    <t xml:space="preserve">                     Г.А. Болотова</t>
  </si>
  <si>
    <t xml:space="preserve">                   А.Н. Кондалов</t>
  </si>
  <si>
    <t xml:space="preserve">                                                            В.А. Званцев</t>
  </si>
  <si>
    <t>ОСР 2-06.1 "Вспомогательный корпус (10UКА) бл.1"</t>
  </si>
  <si>
    <t>ОСР 2-06.1</t>
  </si>
  <si>
    <t>ЛС 2-06.1-0030С</t>
  </si>
  <si>
    <t>Гидроизоляция по стенам здания до отм. 0.000</t>
  </si>
  <si>
    <t>Начальная (максимальная) цена с учетом договорного коэффициента по договору № 40/90/305-12 от 29.12.2012г - 0,8992, руб.</t>
  </si>
  <si>
    <t>По договору №40/90/305-12 от 29.12.2012г к стоимости лота в текущем уровне цен применен договорной коэффициент снижения стоимости выполняемых Работ - 0,8992.</t>
  </si>
  <si>
    <t xml:space="preserve">ИТОГО ПО ГЛАВЕ 2 и ГЛАВЕ 9 в текущих ценах с учетом договорного коэффициента по договору № 40/90/305-12 от 29.12.2012г - 0,8992, без НДС: </t>
  </si>
  <si>
    <t>Энергоблок №1 Балтийской АЭС. Вспомогательный корпус (10UКА) бл.1. Гидроизоляция по стенам здания до отм. 0.000.</t>
  </si>
  <si>
    <r>
      <t xml:space="preserve">ИТОГО в текущих ценах без НДС </t>
    </r>
    <r>
      <rPr>
        <b/>
        <sz val="11"/>
        <color rgb="FFFF0000"/>
        <rFont val="Times New Roman"/>
        <family val="1"/>
        <charset val="204"/>
      </rPr>
      <t>с учетом договорного коэффициента по договору № 40/90/305-12 от 29.12.2012г - 0,8992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</si>
</sst>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0"/>
    <numFmt numFmtId="165" formatCode="_(* #,##0.00_);_(* \(#,##0.00\);_(* &quot;-&quot;??_);_(@_)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31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Continuous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Continuous"/>
    </xf>
    <xf numFmtId="4" fontId="3" fillId="0" borderId="0" xfId="0" applyNumberFormat="1" applyFont="1"/>
    <xf numFmtId="0" fontId="6" fillId="0" borderId="0" xfId="0" applyFont="1"/>
    <xf numFmtId="4" fontId="2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wrapText="1"/>
    </xf>
    <xf numFmtId="2" fontId="2" fillId="0" borderId="0" xfId="0" applyNumberFormat="1" applyFont="1"/>
    <xf numFmtId="2" fontId="3" fillId="0" borderId="0" xfId="0" applyNumberFormat="1" applyFont="1"/>
    <xf numFmtId="164" fontId="2" fillId="0" borderId="0" xfId="0" applyNumberFormat="1" applyFont="1"/>
    <xf numFmtId="0" fontId="12" fillId="0" borderId="0" xfId="0" applyFont="1"/>
    <xf numFmtId="0" fontId="5" fillId="0" borderId="0" xfId="0" applyFont="1"/>
    <xf numFmtId="2" fontId="12" fillId="0" borderId="0" xfId="0" applyNumberFormat="1" applyFont="1"/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4" fillId="0" borderId="0" xfId="0" applyFont="1" applyAlignment="1">
      <alignment wrapText="1"/>
    </xf>
    <xf numFmtId="3" fontId="14" fillId="0" borderId="0" xfId="0" applyNumberFormat="1" applyFont="1"/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right" wrapText="1"/>
    </xf>
    <xf numFmtId="0" fontId="10" fillId="2" borderId="0" xfId="0" applyFont="1" applyFill="1"/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2" fontId="6" fillId="0" borderId="0" xfId="0" applyNumberFormat="1" applyFont="1"/>
    <xf numFmtId="164" fontId="6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19" fillId="0" borderId="0" xfId="0" applyFont="1" applyAlignment="1">
      <alignment wrapText="1"/>
    </xf>
    <xf numFmtId="3" fontId="7" fillId="0" borderId="0" xfId="0" applyNumberFormat="1" applyFont="1" applyBorder="1" applyAlignment="1">
      <alignment horizontal="center" wrapText="1"/>
    </xf>
    <xf numFmtId="3" fontId="19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3" fillId="0" borderId="0" xfId="0" applyNumberFormat="1" applyFont="1" applyBorder="1"/>
    <xf numFmtId="4" fontId="8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11" fillId="0" borderId="12" xfId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17" xfId="0" applyNumberFormat="1" applyFont="1" applyBorder="1" applyAlignment="1">
      <alignment horizontal="left" vertical="center" wrapText="1"/>
    </xf>
    <xf numFmtId="3" fontId="2" fillId="0" borderId="18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wrapText="1"/>
    </xf>
    <xf numFmtId="3" fontId="2" fillId="0" borderId="12" xfId="0" applyNumberFormat="1" applyFont="1" applyBorder="1" applyAlignment="1">
      <alignment horizontal="center" wrapText="1"/>
    </xf>
    <xf numFmtId="4" fontId="2" fillId="0" borderId="12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3" fontId="3" fillId="0" borderId="21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Fill="1"/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3" fontId="21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wrapText="1"/>
    </xf>
    <xf numFmtId="0" fontId="22" fillId="0" borderId="6" xfId="0" applyFont="1" applyBorder="1" applyAlignment="1">
      <alignment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21" fillId="0" borderId="0" xfId="2" applyFont="1" applyAlignment="1">
      <alignment vertical="center"/>
    </xf>
    <xf numFmtId="0" fontId="21" fillId="0" borderId="0" xfId="2" applyFont="1" applyAlignment="1">
      <alignment vertical="center" wrapText="1"/>
    </xf>
    <xf numFmtId="0" fontId="21" fillId="0" borderId="0" xfId="2" applyFont="1" applyAlignment="1">
      <alignment horizontal="right" vertical="center"/>
    </xf>
    <xf numFmtId="0" fontId="21" fillId="0" borderId="0" xfId="2" applyFont="1"/>
    <xf numFmtId="0" fontId="26" fillId="0" borderId="0" xfId="2" applyFont="1" applyBorder="1" applyAlignment="1">
      <alignment horizontal="center"/>
    </xf>
    <xf numFmtId="0" fontId="21" fillId="0" borderId="0" xfId="2" applyFont="1" applyAlignment="1">
      <alignment horizontal="right"/>
    </xf>
    <xf numFmtId="0" fontId="28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 wrapText="1"/>
    </xf>
    <xf numFmtId="3" fontId="26" fillId="0" borderId="1" xfId="2" applyNumberFormat="1" applyFont="1" applyBorder="1" applyAlignment="1">
      <alignment vertical="center" wrapText="1"/>
    </xf>
    <xf numFmtId="3" fontId="28" fillId="0" borderId="1" xfId="2" applyNumberFormat="1" applyFont="1" applyBorder="1" applyAlignment="1">
      <alignment horizontal="center" vertical="center" wrapText="1"/>
    </xf>
    <xf numFmtId="3" fontId="28" fillId="0" borderId="6" xfId="2" applyNumberFormat="1" applyFont="1" applyBorder="1" applyAlignment="1">
      <alignment horizontal="center" vertical="center" wrapText="1"/>
    </xf>
    <xf numFmtId="3" fontId="28" fillId="0" borderId="35" xfId="2" applyNumberFormat="1" applyFont="1" applyBorder="1" applyAlignment="1">
      <alignment horizontal="center" vertical="center" wrapText="1"/>
    </xf>
    <xf numFmtId="0" fontId="26" fillId="0" borderId="1" xfId="2" applyFont="1" applyBorder="1" applyAlignment="1"/>
    <xf numFmtId="0" fontId="30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vertical="center" wrapText="1"/>
    </xf>
    <xf numFmtId="3" fontId="30" fillId="0" borderId="1" xfId="2" applyNumberFormat="1" applyFont="1" applyBorder="1" applyAlignment="1">
      <alignment vertical="center" wrapText="1"/>
    </xf>
    <xf numFmtId="0" fontId="21" fillId="0" borderId="1" xfId="2" applyFont="1" applyBorder="1" applyAlignment="1">
      <alignment horizontal="left" vertical="center" wrapText="1"/>
    </xf>
    <xf numFmtId="3" fontId="2" fillId="0" borderId="1" xfId="2" applyNumberFormat="1" applyFont="1" applyBorder="1" applyAlignment="1">
      <alignment vertical="center" wrapText="1"/>
    </xf>
    <xf numFmtId="3" fontId="2" fillId="0" borderId="6" xfId="2" applyNumberFormat="1" applyFont="1" applyBorder="1" applyAlignment="1">
      <alignment vertical="center" wrapText="1"/>
    </xf>
    <xf numFmtId="3" fontId="2" fillId="0" borderId="35" xfId="2" applyNumberFormat="1" applyFont="1" applyBorder="1" applyAlignment="1">
      <alignment vertical="center" wrapText="1"/>
    </xf>
    <xf numFmtId="3" fontId="11" fillId="0" borderId="2" xfId="2" applyNumberFormat="1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4" fontId="21" fillId="0" borderId="1" xfId="2" applyNumberFormat="1" applyFont="1" applyBorder="1" applyAlignment="1">
      <alignment horizontal="right" vertical="center"/>
    </xf>
    <xf numFmtId="3" fontId="2" fillId="0" borderId="2" xfId="2" applyNumberFormat="1" applyFont="1" applyBorder="1" applyAlignment="1">
      <alignment vertical="center" wrapText="1"/>
    </xf>
    <xf numFmtId="0" fontId="21" fillId="0" borderId="1" xfId="2" applyFont="1" applyBorder="1"/>
    <xf numFmtId="3" fontId="7" fillId="0" borderId="1" xfId="2" applyNumberFormat="1" applyFont="1" applyBorder="1" applyAlignment="1">
      <alignment vertical="center" wrapText="1"/>
    </xf>
    <xf numFmtId="3" fontId="7" fillId="0" borderId="6" xfId="2" applyNumberFormat="1" applyFont="1" applyBorder="1" applyAlignment="1">
      <alignment vertical="center" wrapText="1"/>
    </xf>
    <xf numFmtId="3" fontId="7" fillId="0" borderId="36" xfId="2" applyNumberFormat="1" applyFont="1" applyBorder="1" applyAlignment="1">
      <alignment vertical="center" wrapText="1"/>
    </xf>
    <xf numFmtId="3" fontId="3" fillId="0" borderId="2" xfId="2" applyNumberFormat="1" applyFont="1" applyBorder="1" applyAlignment="1">
      <alignment vertical="center" wrapText="1"/>
    </xf>
    <xf numFmtId="4" fontId="21" fillId="0" borderId="1" xfId="2" applyNumberFormat="1" applyFont="1" applyBorder="1"/>
    <xf numFmtId="0" fontId="15" fillId="0" borderId="0" xfId="2" applyFont="1"/>
    <xf numFmtId="0" fontId="16" fillId="0" borderId="0" xfId="2" applyFont="1" applyAlignment="1">
      <alignment wrapText="1"/>
    </xf>
    <xf numFmtId="0" fontId="15" fillId="0" borderId="0" xfId="2" applyFont="1" applyAlignment="1"/>
    <xf numFmtId="0" fontId="16" fillId="0" borderId="0" xfId="2" applyFont="1"/>
    <xf numFmtId="0" fontId="2" fillId="0" borderId="0" xfId="2" applyFont="1" applyAlignment="1"/>
    <xf numFmtId="0" fontId="2" fillId="0" borderId="0" xfId="2" applyFont="1"/>
    <xf numFmtId="0" fontId="2" fillId="0" borderId="0" xfId="2" applyFont="1" applyAlignment="1">
      <alignment wrapText="1"/>
    </xf>
    <xf numFmtId="43" fontId="21" fillId="0" borderId="0" xfId="3" applyFont="1"/>
    <xf numFmtId="3" fontId="21" fillId="0" borderId="1" xfId="0" applyNumberFormat="1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 wrapText="1"/>
    </xf>
    <xf numFmtId="0" fontId="28" fillId="0" borderId="6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3" fontId="2" fillId="0" borderId="37" xfId="2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left" wrapText="1"/>
    </xf>
    <xf numFmtId="3" fontId="17" fillId="0" borderId="21" xfId="0" applyNumberFormat="1" applyFont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3" fontId="24" fillId="6" borderId="1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49" fontId="3" fillId="7" borderId="4" xfId="0" applyNumberFormat="1" applyFont="1" applyFill="1" applyBorder="1" applyAlignment="1">
      <alignment horizontal="center" vertical="center"/>
    </xf>
    <xf numFmtId="3" fontId="3" fillId="7" borderId="15" xfId="0" applyNumberFormat="1" applyFont="1" applyFill="1" applyBorder="1" applyAlignment="1">
      <alignment horizontal="center" vertical="center"/>
    </xf>
    <xf numFmtId="3" fontId="3" fillId="7" borderId="15" xfId="0" applyNumberFormat="1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left" wrapText="1"/>
    </xf>
    <xf numFmtId="3" fontId="8" fillId="0" borderId="4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3" fontId="3" fillId="6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/>
    </xf>
    <xf numFmtId="4" fontId="31" fillId="0" borderId="1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/>
    </xf>
    <xf numFmtId="4" fontId="3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3" fontId="9" fillId="0" borderId="0" xfId="0" applyNumberFormat="1" applyFont="1"/>
    <xf numFmtId="3" fontId="32" fillId="0" borderId="0" xfId="0" applyNumberFormat="1" applyFont="1"/>
    <xf numFmtId="2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3" fontId="9" fillId="0" borderId="0" xfId="0" applyNumberFormat="1" applyFont="1" applyAlignment="1">
      <alignment wrapText="1"/>
    </xf>
    <xf numFmtId="0" fontId="9" fillId="0" borderId="0" xfId="0" applyFont="1" applyAlignment="1">
      <alignment horizontal="left"/>
    </xf>
    <xf numFmtId="2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" fontId="7" fillId="0" borderId="0" xfId="0" applyNumberFormat="1" applyFont="1" applyAlignment="1"/>
    <xf numFmtId="0" fontId="0" fillId="0" borderId="0" xfId="0" applyAlignment="1"/>
    <xf numFmtId="0" fontId="7" fillId="0" borderId="0" xfId="0" applyFont="1" applyAlignment="1"/>
    <xf numFmtId="3" fontId="3" fillId="0" borderId="0" xfId="0" applyNumberFormat="1" applyFont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3" fontId="3" fillId="0" borderId="1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2" fontId="9" fillId="0" borderId="0" xfId="0" applyNumberFormat="1" applyFont="1" applyAlignment="1">
      <alignment horizontal="left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3" fontId="3" fillId="7" borderId="32" xfId="0" applyNumberFormat="1" applyFont="1" applyFill="1" applyBorder="1" applyAlignment="1">
      <alignment horizontal="center" vertical="center"/>
    </xf>
    <xf numFmtId="3" fontId="3" fillId="7" borderId="33" xfId="0" applyNumberFormat="1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4" borderId="24" xfId="0" applyNumberFormat="1" applyFont="1" applyFill="1" applyBorder="1" applyAlignment="1">
      <alignment horizontal="center" wrapText="1"/>
    </xf>
    <xf numFmtId="0" fontId="3" fillId="4" borderId="25" xfId="0" applyNumberFormat="1" applyFont="1" applyFill="1" applyBorder="1" applyAlignment="1">
      <alignment horizontal="center" wrapText="1"/>
    </xf>
    <xf numFmtId="0" fontId="3" fillId="4" borderId="26" xfId="0" applyNumberFormat="1" applyFont="1" applyFill="1" applyBorder="1" applyAlignment="1">
      <alignment horizont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3" fillId="6" borderId="6" xfId="0" applyNumberFormat="1" applyFont="1" applyFill="1" applyBorder="1" applyAlignment="1">
      <alignment horizontal="center" vertical="center"/>
    </xf>
    <xf numFmtId="3" fontId="3" fillId="6" borderId="2" xfId="0" applyNumberFormat="1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8" borderId="24" xfId="0" applyNumberFormat="1" applyFont="1" applyFill="1" applyBorder="1" applyAlignment="1">
      <alignment horizontal="center" wrapText="1"/>
    </xf>
    <xf numFmtId="0" fontId="3" fillId="8" borderId="25" xfId="0" applyNumberFormat="1" applyFont="1" applyFill="1" applyBorder="1" applyAlignment="1">
      <alignment horizontal="center" wrapText="1"/>
    </xf>
    <xf numFmtId="0" fontId="3" fillId="8" borderId="26" xfId="0" applyNumberFormat="1" applyFont="1" applyFill="1" applyBorder="1" applyAlignment="1">
      <alignment horizontal="center" wrapText="1"/>
    </xf>
    <xf numFmtId="0" fontId="3" fillId="8" borderId="24" xfId="0" applyNumberFormat="1" applyFont="1" applyFill="1" applyBorder="1" applyAlignment="1">
      <alignment horizontal="center"/>
    </xf>
    <xf numFmtId="0" fontId="3" fillId="8" borderId="25" xfId="0" applyNumberFormat="1" applyFont="1" applyFill="1" applyBorder="1" applyAlignment="1">
      <alignment horizontal="center"/>
    </xf>
    <xf numFmtId="0" fontId="3" fillId="8" borderId="26" xfId="0" applyNumberFormat="1" applyFont="1" applyFill="1" applyBorder="1" applyAlignment="1">
      <alignment horizont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  <xf numFmtId="3" fontId="3" fillId="0" borderId="26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0" fillId="2" borderId="0" xfId="0" applyFont="1" applyFill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5" fillId="0" borderId="0" xfId="0" applyFont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18" fillId="0" borderId="0" xfId="0" applyFont="1" applyAlignment="1">
      <alignment horizontal="center" wrapText="1"/>
    </xf>
    <xf numFmtId="0" fontId="13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2" fontId="7" fillId="0" borderId="0" xfId="0" applyNumberFormat="1" applyFont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left"/>
    </xf>
    <xf numFmtId="0" fontId="26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26" fillId="0" borderId="0" xfId="2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8" fillId="0" borderId="34" xfId="2" applyFont="1" applyBorder="1" applyAlignment="1">
      <alignment horizontal="center" vertical="center" wrapText="1"/>
    </xf>
    <xf numFmtId="0" fontId="28" fillId="0" borderId="35" xfId="2" applyFont="1" applyBorder="1" applyAlignment="1">
      <alignment horizontal="center" vertical="center" wrapText="1"/>
    </xf>
    <xf numFmtId="0" fontId="28" fillId="0" borderId="2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/>
    </xf>
  </cellXfs>
  <cellStyles count="5">
    <cellStyle name="Обычный" xfId="0" builtinId="0"/>
    <cellStyle name="Обычный 2" xfId="2"/>
    <cellStyle name="Обычный_А-94324_ССР  ПРОЕКТ 3,4" xfId="1"/>
    <cellStyle name="Финансовый 2" xfId="3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P180"/>
  <sheetViews>
    <sheetView view="pageBreakPreview" topLeftCell="A34" zoomScale="80" zoomScaleNormal="75" zoomScaleSheetLayoutView="80" workbookViewId="0">
      <selection activeCell="D34" sqref="D34"/>
    </sheetView>
  </sheetViews>
  <sheetFormatPr defaultRowHeight="15" x14ac:dyDescent="0.25"/>
  <cols>
    <col min="1" max="1" width="7.140625" style="1" customWidth="1"/>
    <col min="2" max="2" width="18.85546875" style="1" customWidth="1"/>
    <col min="3" max="3" width="78" style="1" customWidth="1"/>
    <col min="4" max="4" width="16.140625" style="1" customWidth="1"/>
    <col min="5" max="5" width="13.85546875" style="1" customWidth="1"/>
    <col min="6" max="6" width="18.7109375" style="1" customWidth="1"/>
    <col min="7" max="7" width="16" style="1" customWidth="1"/>
    <col min="8" max="8" width="17.85546875" style="1" customWidth="1"/>
    <col min="9" max="9" width="9.5703125" style="1" customWidth="1"/>
    <col min="10" max="10" width="12.28515625" style="18" bestFit="1" customWidth="1"/>
    <col min="11" max="11" width="15.7109375" style="18" bestFit="1" customWidth="1"/>
    <col min="12" max="12" width="12.28515625" style="18" bestFit="1" customWidth="1"/>
    <col min="13" max="13" width="10.7109375" style="18" bestFit="1" customWidth="1"/>
    <col min="14" max="14" width="11.85546875" style="18" bestFit="1" customWidth="1"/>
    <col min="15" max="15" width="9.140625" style="18"/>
    <col min="16" max="16" width="11.5703125" style="18" bestFit="1" customWidth="1"/>
    <col min="17" max="16384" width="9.140625" style="1"/>
  </cols>
  <sheetData>
    <row r="1" spans="1:16" ht="18.75" x14ac:dyDescent="0.3">
      <c r="A1" s="246" t="s">
        <v>301</v>
      </c>
      <c r="B1" s="17"/>
    </row>
    <row r="2" spans="1:16" s="2" customFormat="1" ht="14.25" x14ac:dyDescent="0.2">
      <c r="C2" s="4" t="s">
        <v>23</v>
      </c>
      <c r="D2" s="4"/>
      <c r="E2" s="4"/>
      <c r="F2" s="4"/>
      <c r="G2" s="4"/>
      <c r="H2" s="4"/>
      <c r="J2" s="16"/>
      <c r="K2" s="16"/>
      <c r="L2" s="16"/>
      <c r="M2" s="16"/>
      <c r="N2" s="16"/>
      <c r="O2" s="16"/>
      <c r="P2" s="16"/>
    </row>
    <row r="3" spans="1:16" s="14" customFormat="1" ht="14.25" x14ac:dyDescent="0.2">
      <c r="C3" s="15" t="s">
        <v>3</v>
      </c>
      <c r="D3" s="15"/>
      <c r="E3" s="15"/>
      <c r="F3" s="15"/>
      <c r="G3" s="15"/>
      <c r="H3" s="15"/>
      <c r="J3" s="92"/>
      <c r="K3" s="92"/>
      <c r="L3" s="92"/>
      <c r="M3" s="92"/>
      <c r="N3" s="92"/>
      <c r="O3" s="92"/>
      <c r="P3" s="92"/>
    </row>
    <row r="4" spans="1:16" s="14" customFormat="1" ht="14.25" x14ac:dyDescent="0.2">
      <c r="A4" s="15"/>
      <c r="B4" s="15"/>
      <c r="C4" s="268" t="s">
        <v>328</v>
      </c>
      <c r="D4" s="268"/>
      <c r="E4" s="268"/>
      <c r="F4" s="268"/>
      <c r="G4" s="268"/>
      <c r="H4" s="15"/>
      <c r="J4" s="92"/>
      <c r="K4" s="92"/>
      <c r="L4" s="92"/>
      <c r="M4" s="92"/>
      <c r="N4" s="92"/>
      <c r="O4" s="92"/>
      <c r="P4" s="92"/>
    </row>
    <row r="5" spans="1:16" ht="15.75" thickBot="1" x14ac:dyDescent="0.3"/>
    <row r="6" spans="1:16" x14ac:dyDescent="0.25">
      <c r="A6" s="280" t="s">
        <v>4</v>
      </c>
      <c r="B6" s="284" t="s">
        <v>40</v>
      </c>
      <c r="C6" s="282" t="s">
        <v>5</v>
      </c>
      <c r="D6" s="286" t="s">
        <v>6</v>
      </c>
      <c r="E6" s="287"/>
      <c r="F6" s="287"/>
      <c r="G6" s="287"/>
      <c r="H6" s="288"/>
    </row>
    <row r="7" spans="1:16" ht="57" x14ac:dyDescent="0.25">
      <c r="A7" s="281"/>
      <c r="B7" s="285"/>
      <c r="C7" s="283"/>
      <c r="D7" s="9" t="s">
        <v>7</v>
      </c>
      <c r="E7" s="221" t="s">
        <v>8</v>
      </c>
      <c r="F7" s="221" t="s">
        <v>9</v>
      </c>
      <c r="G7" s="221" t="s">
        <v>10</v>
      </c>
      <c r="H7" s="55" t="s">
        <v>11</v>
      </c>
    </row>
    <row r="8" spans="1:16" x14ac:dyDescent="0.25">
      <c r="A8" s="56">
        <v>1</v>
      </c>
      <c r="B8" s="10"/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57">
        <v>7</v>
      </c>
    </row>
    <row r="9" spans="1:16" x14ac:dyDescent="0.25">
      <c r="A9" s="272" t="s">
        <v>284</v>
      </c>
      <c r="B9" s="273"/>
      <c r="C9" s="273"/>
      <c r="D9" s="273"/>
      <c r="E9" s="273"/>
      <c r="F9" s="273"/>
      <c r="G9" s="273"/>
      <c r="H9" s="274"/>
      <c r="M9" s="18" t="str">
        <f>A9</f>
        <v>ГЛАВА 2 Основные здания и сооружения</v>
      </c>
    </row>
    <row r="10" spans="1:16" x14ac:dyDescent="0.25">
      <c r="A10" s="269" t="s">
        <v>321</v>
      </c>
      <c r="B10" s="270"/>
      <c r="C10" s="270"/>
      <c r="D10" s="270"/>
      <c r="E10" s="270"/>
      <c r="F10" s="270"/>
      <c r="G10" s="270"/>
      <c r="H10" s="271"/>
      <c r="M10" s="18" t="s">
        <v>321</v>
      </c>
    </row>
    <row r="11" spans="1:16" ht="28.5" x14ac:dyDescent="0.25">
      <c r="A11" s="82" t="s">
        <v>35</v>
      </c>
      <c r="B11" s="47" t="s">
        <v>322</v>
      </c>
      <c r="C11" s="245" t="s">
        <v>183</v>
      </c>
      <c r="D11" s="247">
        <v>95661190</v>
      </c>
      <c r="E11" s="247">
        <v>262598380</v>
      </c>
      <c r="F11" s="247">
        <v>1424056940</v>
      </c>
      <c r="G11" s="247">
        <v>0</v>
      </c>
      <c r="H11" s="248">
        <f>SUM(D11:G11)</f>
        <v>1782316510</v>
      </c>
    </row>
    <row r="12" spans="1:16" x14ac:dyDescent="0.25">
      <c r="A12" s="82" t="s">
        <v>184</v>
      </c>
      <c r="B12" s="47" t="s">
        <v>323</v>
      </c>
      <c r="C12" s="83" t="s">
        <v>324</v>
      </c>
      <c r="D12" s="22">
        <v>591344</v>
      </c>
      <c r="E12" s="22">
        <v>0</v>
      </c>
      <c r="F12" s="22">
        <v>0</v>
      </c>
      <c r="G12" s="22">
        <v>0</v>
      </c>
      <c r="H12" s="58">
        <f>SUM(D12:G12)</f>
        <v>591344</v>
      </c>
    </row>
    <row r="13" spans="1:16" hidden="1" x14ac:dyDescent="0.25">
      <c r="A13" s="82" t="s">
        <v>185</v>
      </c>
      <c r="B13" s="47"/>
      <c r="C13" s="83"/>
      <c r="D13" s="22">
        <v>0</v>
      </c>
      <c r="E13" s="22">
        <v>0</v>
      </c>
      <c r="F13" s="22">
        <v>0</v>
      </c>
      <c r="G13" s="22">
        <v>0</v>
      </c>
      <c r="H13" s="58">
        <f t="shared" ref="H13:H33" si="0">SUM(D13:G13)</f>
        <v>0</v>
      </c>
    </row>
    <row r="14" spans="1:16" hidden="1" x14ac:dyDescent="0.25">
      <c r="A14" s="82" t="s">
        <v>186</v>
      </c>
      <c r="B14" s="47"/>
      <c r="C14" s="83"/>
      <c r="D14" s="22">
        <v>0</v>
      </c>
      <c r="E14" s="22">
        <v>0</v>
      </c>
      <c r="F14" s="22">
        <v>0</v>
      </c>
      <c r="G14" s="22">
        <v>0</v>
      </c>
      <c r="H14" s="58">
        <f t="shared" si="0"/>
        <v>0</v>
      </c>
    </row>
    <row r="15" spans="1:16" hidden="1" x14ac:dyDescent="0.25">
      <c r="A15" s="82" t="s">
        <v>187</v>
      </c>
      <c r="B15" s="47"/>
      <c r="C15" s="83"/>
      <c r="D15" s="22">
        <v>0</v>
      </c>
      <c r="E15" s="22">
        <v>0</v>
      </c>
      <c r="F15" s="22">
        <v>0</v>
      </c>
      <c r="G15" s="22">
        <v>0</v>
      </c>
      <c r="H15" s="58">
        <f t="shared" si="0"/>
        <v>0</v>
      </c>
    </row>
    <row r="16" spans="1:16" hidden="1" x14ac:dyDescent="0.25">
      <c r="A16" s="82" t="s">
        <v>188</v>
      </c>
      <c r="B16" s="47"/>
      <c r="C16" s="83"/>
      <c r="D16" s="22">
        <v>0</v>
      </c>
      <c r="E16" s="22">
        <v>0</v>
      </c>
      <c r="F16" s="22">
        <v>0</v>
      </c>
      <c r="G16" s="22">
        <v>0</v>
      </c>
      <c r="H16" s="58">
        <f t="shared" si="0"/>
        <v>0</v>
      </c>
    </row>
    <row r="17" spans="1:8" hidden="1" x14ac:dyDescent="0.25">
      <c r="A17" s="82" t="s">
        <v>189</v>
      </c>
      <c r="B17" s="47"/>
      <c r="C17" s="83"/>
      <c r="D17" s="22">
        <v>0</v>
      </c>
      <c r="E17" s="22">
        <v>0</v>
      </c>
      <c r="F17" s="22">
        <v>0</v>
      </c>
      <c r="G17" s="22">
        <v>0</v>
      </c>
      <c r="H17" s="58">
        <f t="shared" si="0"/>
        <v>0</v>
      </c>
    </row>
    <row r="18" spans="1:8" hidden="1" x14ac:dyDescent="0.25">
      <c r="A18" s="82" t="s">
        <v>190</v>
      </c>
      <c r="B18" s="47"/>
      <c r="C18" s="83"/>
      <c r="D18" s="22">
        <v>0</v>
      </c>
      <c r="E18" s="22"/>
      <c r="F18" s="22">
        <v>0</v>
      </c>
      <c r="G18" s="22">
        <v>0</v>
      </c>
      <c r="H18" s="58">
        <f t="shared" si="0"/>
        <v>0</v>
      </c>
    </row>
    <row r="19" spans="1:8" hidden="1" x14ac:dyDescent="0.25">
      <c r="A19" s="82" t="s">
        <v>191</v>
      </c>
      <c r="B19" s="47"/>
      <c r="C19" s="83"/>
      <c r="D19" s="22">
        <v>0</v>
      </c>
      <c r="E19" s="22"/>
      <c r="F19" s="22">
        <v>0</v>
      </c>
      <c r="G19" s="22">
        <v>0</v>
      </c>
      <c r="H19" s="58">
        <f t="shared" si="0"/>
        <v>0</v>
      </c>
    </row>
    <row r="20" spans="1:8" hidden="1" x14ac:dyDescent="0.25">
      <c r="A20" s="82" t="s">
        <v>192</v>
      </c>
      <c r="B20" s="47"/>
      <c r="C20" s="83"/>
      <c r="D20" s="22"/>
      <c r="E20" s="22"/>
      <c r="F20" s="22">
        <v>0</v>
      </c>
      <c r="G20" s="22">
        <v>0</v>
      </c>
      <c r="H20" s="58">
        <f t="shared" si="0"/>
        <v>0</v>
      </c>
    </row>
    <row r="21" spans="1:8" hidden="1" x14ac:dyDescent="0.25">
      <c r="A21" s="82" t="s">
        <v>193</v>
      </c>
      <c r="B21" s="47"/>
      <c r="C21" s="83"/>
      <c r="D21" s="22">
        <v>0</v>
      </c>
      <c r="E21" s="22">
        <v>0</v>
      </c>
      <c r="F21" s="22">
        <v>0</v>
      </c>
      <c r="G21" s="22">
        <v>0</v>
      </c>
      <c r="H21" s="58">
        <f t="shared" si="0"/>
        <v>0</v>
      </c>
    </row>
    <row r="22" spans="1:8" hidden="1" x14ac:dyDescent="0.25">
      <c r="A22" s="82" t="s">
        <v>194</v>
      </c>
      <c r="B22" s="47"/>
      <c r="C22" s="83"/>
      <c r="D22" s="22">
        <v>0</v>
      </c>
      <c r="E22" s="22">
        <v>0</v>
      </c>
      <c r="F22" s="22">
        <v>0</v>
      </c>
      <c r="G22" s="22">
        <v>0</v>
      </c>
      <c r="H22" s="58">
        <f t="shared" si="0"/>
        <v>0</v>
      </c>
    </row>
    <row r="23" spans="1:8" hidden="1" x14ac:dyDescent="0.25">
      <c r="A23" s="82" t="s">
        <v>195</v>
      </c>
      <c r="B23" s="47"/>
      <c r="C23" s="83"/>
      <c r="D23" s="22">
        <v>0</v>
      </c>
      <c r="E23" s="22">
        <v>0</v>
      </c>
      <c r="F23" s="22">
        <v>0</v>
      </c>
      <c r="G23" s="22">
        <v>0</v>
      </c>
      <c r="H23" s="58">
        <f t="shared" si="0"/>
        <v>0</v>
      </c>
    </row>
    <row r="24" spans="1:8" hidden="1" x14ac:dyDescent="0.25">
      <c r="A24" s="82" t="s">
        <v>196</v>
      </c>
      <c r="B24" s="47"/>
      <c r="C24" s="83"/>
      <c r="D24" s="22">
        <v>0</v>
      </c>
      <c r="E24" s="22">
        <v>0</v>
      </c>
      <c r="F24" s="22">
        <v>0</v>
      </c>
      <c r="G24" s="22">
        <v>0</v>
      </c>
      <c r="H24" s="58">
        <f t="shared" si="0"/>
        <v>0</v>
      </c>
    </row>
    <row r="25" spans="1:8" hidden="1" x14ac:dyDescent="0.25">
      <c r="A25" s="82" t="s">
        <v>197</v>
      </c>
      <c r="B25" s="47"/>
      <c r="C25" s="83"/>
      <c r="D25" s="22">
        <v>0</v>
      </c>
      <c r="E25" s="22">
        <v>0</v>
      </c>
      <c r="F25" s="22">
        <v>0</v>
      </c>
      <c r="G25" s="22">
        <v>0</v>
      </c>
      <c r="H25" s="58">
        <f t="shared" si="0"/>
        <v>0</v>
      </c>
    </row>
    <row r="26" spans="1:8" hidden="1" x14ac:dyDescent="0.25">
      <c r="A26" s="82" t="s">
        <v>198</v>
      </c>
      <c r="B26" s="47"/>
      <c r="C26" s="83"/>
      <c r="D26" s="22">
        <v>0</v>
      </c>
      <c r="E26" s="22">
        <v>0</v>
      </c>
      <c r="F26" s="22">
        <v>0</v>
      </c>
      <c r="G26" s="22">
        <v>0</v>
      </c>
      <c r="H26" s="58">
        <f t="shared" si="0"/>
        <v>0</v>
      </c>
    </row>
    <row r="27" spans="1:8" hidden="1" x14ac:dyDescent="0.25">
      <c r="A27" s="82" t="s">
        <v>199</v>
      </c>
      <c r="B27" s="47"/>
      <c r="C27" s="83"/>
      <c r="D27" s="22">
        <v>0</v>
      </c>
      <c r="E27" s="22">
        <v>0</v>
      </c>
      <c r="F27" s="22">
        <v>0</v>
      </c>
      <c r="G27" s="22">
        <v>0</v>
      </c>
      <c r="H27" s="58">
        <f t="shared" si="0"/>
        <v>0</v>
      </c>
    </row>
    <row r="28" spans="1:8" hidden="1" x14ac:dyDescent="0.25">
      <c r="A28" s="82" t="s">
        <v>200</v>
      </c>
      <c r="B28" s="47"/>
      <c r="C28" s="83"/>
      <c r="D28" s="22">
        <v>0</v>
      </c>
      <c r="E28" s="22">
        <v>0</v>
      </c>
      <c r="F28" s="22">
        <v>0</v>
      </c>
      <c r="G28" s="22">
        <v>0</v>
      </c>
      <c r="H28" s="58">
        <f t="shared" si="0"/>
        <v>0</v>
      </c>
    </row>
    <row r="29" spans="1:8" hidden="1" x14ac:dyDescent="0.25">
      <c r="A29" s="82" t="s">
        <v>201</v>
      </c>
      <c r="B29" s="47"/>
      <c r="C29" s="83"/>
      <c r="D29" s="22">
        <v>0</v>
      </c>
      <c r="E29" s="22">
        <v>0</v>
      </c>
      <c r="F29" s="22">
        <v>0</v>
      </c>
      <c r="G29" s="22">
        <v>0</v>
      </c>
      <c r="H29" s="58">
        <f t="shared" si="0"/>
        <v>0</v>
      </c>
    </row>
    <row r="30" spans="1:8" hidden="1" x14ac:dyDescent="0.25">
      <c r="A30" s="82" t="s">
        <v>202</v>
      </c>
      <c r="B30" s="47"/>
      <c r="C30" s="83"/>
      <c r="D30" s="22">
        <v>0</v>
      </c>
      <c r="E30" s="22">
        <v>0</v>
      </c>
      <c r="F30" s="22">
        <v>0</v>
      </c>
      <c r="G30" s="22">
        <v>0</v>
      </c>
      <c r="H30" s="58">
        <f t="shared" si="0"/>
        <v>0</v>
      </c>
    </row>
    <row r="31" spans="1:8" hidden="1" x14ac:dyDescent="0.25">
      <c r="A31" s="82" t="s">
        <v>203</v>
      </c>
      <c r="B31" s="47"/>
      <c r="C31" s="83"/>
      <c r="D31" s="22">
        <v>0</v>
      </c>
      <c r="E31" s="22">
        <v>0</v>
      </c>
      <c r="F31" s="22">
        <v>0</v>
      </c>
      <c r="G31" s="22">
        <v>0</v>
      </c>
      <c r="H31" s="58">
        <f t="shared" si="0"/>
        <v>0</v>
      </c>
    </row>
    <row r="32" spans="1:8" hidden="1" x14ac:dyDescent="0.25">
      <c r="A32" s="82" t="s">
        <v>204</v>
      </c>
      <c r="B32" s="47"/>
      <c r="C32" s="83"/>
      <c r="D32" s="22">
        <v>0</v>
      </c>
      <c r="E32" s="22">
        <v>0</v>
      </c>
      <c r="F32" s="22">
        <v>0</v>
      </c>
      <c r="G32" s="22">
        <v>0</v>
      </c>
      <c r="H32" s="58">
        <f t="shared" si="0"/>
        <v>0</v>
      </c>
    </row>
    <row r="33" spans="1:16" hidden="1" x14ac:dyDescent="0.25">
      <c r="A33" s="82" t="s">
        <v>205</v>
      </c>
      <c r="B33" s="47"/>
      <c r="C33" s="83"/>
      <c r="D33" s="22">
        <v>0</v>
      </c>
      <c r="E33" s="22">
        <v>0</v>
      </c>
      <c r="F33" s="22">
        <v>0</v>
      </c>
      <c r="G33" s="22">
        <v>0</v>
      </c>
      <c r="H33" s="58">
        <f t="shared" si="0"/>
        <v>0</v>
      </c>
      <c r="N33" s="1"/>
      <c r="O33" s="1"/>
      <c r="P33" s="1"/>
    </row>
    <row r="34" spans="1:16" ht="18.75" x14ac:dyDescent="0.25">
      <c r="A34" s="190"/>
      <c r="B34" s="191"/>
      <c r="C34" s="192" t="s">
        <v>22</v>
      </c>
      <c r="D34" s="191"/>
      <c r="E34" s="191"/>
      <c r="F34" s="191"/>
      <c r="G34" s="191"/>
      <c r="H34" s="193"/>
    </row>
    <row r="35" spans="1:16" x14ac:dyDescent="0.25">
      <c r="A35" s="259" t="str">
        <f>A10</f>
        <v>ОСР 2-06.1 "Вспомогательный корпус (10UКА) бл.1"</v>
      </c>
      <c r="B35" s="260"/>
      <c r="C35" s="260"/>
      <c r="D35" s="260"/>
      <c r="E35" s="260"/>
      <c r="F35" s="260"/>
      <c r="G35" s="260"/>
      <c r="H35" s="261"/>
    </row>
    <row r="36" spans="1:16" x14ac:dyDescent="0.25">
      <c r="A36" s="84" t="s">
        <v>36</v>
      </c>
      <c r="B36" s="47" t="str">
        <f>B12</f>
        <v>ЛС 2-06.1-0030С</v>
      </c>
      <c r="C36" s="47" t="str">
        <f>C12</f>
        <v>Гидроизоляция по стенам здания до отм. 0.000</v>
      </c>
      <c r="D36" s="266">
        <f>D12+E12</f>
        <v>591344</v>
      </c>
      <c r="E36" s="267"/>
      <c r="F36" s="220"/>
      <c r="G36" s="220"/>
      <c r="H36" s="58">
        <f t="shared" ref="H36:H40" si="1">SUM(D36:G36)</f>
        <v>591344</v>
      </c>
      <c r="J36" s="1"/>
      <c r="K36" s="1"/>
      <c r="L36" s="1"/>
      <c r="M36" s="1"/>
      <c r="N36" s="1"/>
      <c r="O36" s="1"/>
      <c r="P36" s="1"/>
    </row>
    <row r="37" spans="1:16" ht="30" x14ac:dyDescent="0.25">
      <c r="A37" s="84" t="s">
        <v>33</v>
      </c>
      <c r="B37" s="47"/>
      <c r="C37" s="24" t="s">
        <v>177</v>
      </c>
      <c r="D37" s="262">
        <f>D38</f>
        <v>0</v>
      </c>
      <c r="E37" s="263"/>
      <c r="F37" s="220"/>
      <c r="G37" s="220"/>
      <c r="H37" s="58">
        <f t="shared" si="1"/>
        <v>0</v>
      </c>
      <c r="J37" s="1"/>
      <c r="K37" s="1"/>
      <c r="L37" s="1"/>
      <c r="M37" s="1"/>
      <c r="N37" s="1"/>
      <c r="O37" s="1"/>
      <c r="P37" s="1"/>
    </row>
    <row r="38" spans="1:16" x14ac:dyDescent="0.25">
      <c r="A38" s="194" t="str">
        <f>CONCATENATE(A37,".1")</f>
        <v>3.1</v>
      </c>
      <c r="B38" s="47"/>
      <c r="C38" s="185" t="s">
        <v>175</v>
      </c>
      <c r="D38" s="262">
        <v>0</v>
      </c>
      <c r="E38" s="263"/>
      <c r="F38" s="220"/>
      <c r="G38" s="220"/>
      <c r="H38" s="58">
        <f t="shared" si="1"/>
        <v>0</v>
      </c>
      <c r="J38" s="1"/>
      <c r="K38" s="1"/>
      <c r="L38" s="1"/>
      <c r="M38" s="1"/>
      <c r="N38" s="1"/>
      <c r="O38" s="1"/>
      <c r="P38" s="1"/>
    </row>
    <row r="39" spans="1:16" ht="30" x14ac:dyDescent="0.25">
      <c r="A39" s="84" t="s">
        <v>34</v>
      </c>
      <c r="B39" s="47"/>
      <c r="C39" s="27" t="s">
        <v>176</v>
      </c>
      <c r="D39" s="262">
        <v>0</v>
      </c>
      <c r="E39" s="263"/>
      <c r="F39" s="220"/>
      <c r="G39" s="220"/>
      <c r="H39" s="58">
        <f t="shared" si="1"/>
        <v>0</v>
      </c>
      <c r="J39" s="1"/>
      <c r="K39" s="1"/>
      <c r="L39" s="1"/>
      <c r="M39" s="1"/>
      <c r="N39" s="1"/>
      <c r="O39" s="1"/>
      <c r="P39" s="1"/>
    </row>
    <row r="40" spans="1:16" x14ac:dyDescent="0.25">
      <c r="A40" s="197" t="s">
        <v>52</v>
      </c>
      <c r="B40" s="198"/>
      <c r="C40" s="199" t="str">
        <f>CONCATENATE("Итого (стр.",A36," - стр.",A37," - стр.",A39,")")</f>
        <v>Итого (стр.2 - стр.3 - стр.4)</v>
      </c>
      <c r="D40" s="264">
        <f>D36-D37</f>
        <v>591344</v>
      </c>
      <c r="E40" s="265"/>
      <c r="F40" s="219"/>
      <c r="G40" s="219"/>
      <c r="H40" s="200">
        <f t="shared" si="1"/>
        <v>591344</v>
      </c>
      <c r="J40" s="1"/>
      <c r="K40" s="1"/>
      <c r="L40" s="1"/>
      <c r="M40" s="1"/>
      <c r="N40" s="1"/>
      <c r="O40" s="1"/>
      <c r="P40" s="1"/>
    </row>
    <row r="41" spans="1:16" hidden="1" x14ac:dyDescent="0.25">
      <c r="A41" s="84" t="s">
        <v>53</v>
      </c>
      <c r="B41" s="47">
        <f>B13</f>
        <v>0</v>
      </c>
      <c r="C41" s="47">
        <f>C13</f>
        <v>0</v>
      </c>
      <c r="D41" s="266">
        <f>D13+E13</f>
        <v>0</v>
      </c>
      <c r="E41" s="267"/>
      <c r="F41" s="220"/>
      <c r="G41" s="220"/>
      <c r="H41" s="58">
        <f t="shared" ref="H41:H104" si="2">SUM(D41:G41)</f>
        <v>0</v>
      </c>
      <c r="J41" s="1"/>
      <c r="K41" s="1"/>
      <c r="L41" s="1"/>
      <c r="M41" s="1"/>
      <c r="N41" s="1"/>
      <c r="O41" s="1"/>
      <c r="P41" s="1"/>
    </row>
    <row r="42" spans="1:16" ht="30" hidden="1" x14ac:dyDescent="0.25">
      <c r="A42" s="84" t="s">
        <v>174</v>
      </c>
      <c r="B42" s="47"/>
      <c r="C42" s="24" t="s">
        <v>177</v>
      </c>
      <c r="D42" s="262">
        <f>D43</f>
        <v>0</v>
      </c>
      <c r="E42" s="263"/>
      <c r="F42" s="220"/>
      <c r="G42" s="220"/>
      <c r="H42" s="58">
        <f t="shared" si="2"/>
        <v>0</v>
      </c>
      <c r="J42" s="1"/>
      <c r="K42" s="1"/>
      <c r="L42" s="1"/>
      <c r="M42" s="1"/>
      <c r="N42" s="1"/>
      <c r="O42" s="1"/>
      <c r="P42" s="1"/>
    </row>
    <row r="43" spans="1:16" hidden="1" x14ac:dyDescent="0.25">
      <c r="A43" s="194" t="str">
        <f>CONCATENATE(A42,".1")</f>
        <v>7.1</v>
      </c>
      <c r="B43" s="47"/>
      <c r="C43" s="185" t="s">
        <v>175</v>
      </c>
      <c r="D43" s="262">
        <v>0</v>
      </c>
      <c r="E43" s="263"/>
      <c r="F43" s="220"/>
      <c r="G43" s="220"/>
      <c r="H43" s="58">
        <f t="shared" si="2"/>
        <v>0</v>
      </c>
      <c r="J43" s="1"/>
      <c r="K43" s="1"/>
      <c r="L43" s="1"/>
      <c r="M43" s="1"/>
      <c r="N43" s="1"/>
      <c r="O43" s="1"/>
      <c r="P43" s="1"/>
    </row>
    <row r="44" spans="1:16" ht="30" hidden="1" x14ac:dyDescent="0.25">
      <c r="A44" s="84" t="s">
        <v>178</v>
      </c>
      <c r="B44" s="47"/>
      <c r="C44" s="27" t="s">
        <v>176</v>
      </c>
      <c r="D44" s="262">
        <v>0</v>
      </c>
      <c r="E44" s="263"/>
      <c r="F44" s="220"/>
      <c r="G44" s="220"/>
      <c r="H44" s="58">
        <f t="shared" si="2"/>
        <v>0</v>
      </c>
      <c r="J44" s="1"/>
      <c r="K44" s="1"/>
      <c r="L44" s="1"/>
      <c r="M44" s="1"/>
      <c r="N44" s="1"/>
      <c r="O44" s="1"/>
      <c r="P44" s="1"/>
    </row>
    <row r="45" spans="1:16" hidden="1" x14ac:dyDescent="0.25">
      <c r="A45" s="197" t="s">
        <v>179</v>
      </c>
      <c r="B45" s="198"/>
      <c r="C45" s="199" t="str">
        <f>CONCATENATE("Итого (стр.",A41," - стр.",A42," - стр.",A44,")")</f>
        <v>Итого (стр.6 - стр.7 - стр.8)</v>
      </c>
      <c r="D45" s="264">
        <f>D41-D42</f>
        <v>0</v>
      </c>
      <c r="E45" s="265"/>
      <c r="F45" s="219"/>
      <c r="G45" s="219"/>
      <c r="H45" s="200">
        <f t="shared" si="2"/>
        <v>0</v>
      </c>
      <c r="J45" s="1"/>
      <c r="K45" s="1"/>
      <c r="L45" s="1"/>
      <c r="M45" s="1"/>
      <c r="N45" s="1"/>
      <c r="O45" s="1"/>
      <c r="P45" s="1"/>
    </row>
    <row r="46" spans="1:16" hidden="1" x14ac:dyDescent="0.25">
      <c r="A46" s="84" t="s">
        <v>180</v>
      </c>
      <c r="B46" s="47">
        <f>B14</f>
        <v>0</v>
      </c>
      <c r="C46" s="47">
        <f>C14</f>
        <v>0</v>
      </c>
      <c r="D46" s="266">
        <f>D14+E14</f>
        <v>0</v>
      </c>
      <c r="E46" s="267"/>
      <c r="F46" s="220"/>
      <c r="G46" s="220"/>
      <c r="H46" s="58">
        <f t="shared" si="2"/>
        <v>0</v>
      </c>
      <c r="J46" s="1"/>
      <c r="K46" s="1"/>
      <c r="L46" s="1"/>
      <c r="M46" s="1"/>
      <c r="N46" s="1"/>
      <c r="O46" s="1"/>
      <c r="P46" s="1"/>
    </row>
    <row r="47" spans="1:16" ht="30" hidden="1" x14ac:dyDescent="0.25">
      <c r="A47" s="84" t="s">
        <v>181</v>
      </c>
      <c r="B47" s="47"/>
      <c r="C47" s="24" t="s">
        <v>177</v>
      </c>
      <c r="D47" s="262">
        <f>D48</f>
        <v>0</v>
      </c>
      <c r="E47" s="263"/>
      <c r="F47" s="220"/>
      <c r="G47" s="220"/>
      <c r="H47" s="58">
        <f t="shared" si="2"/>
        <v>0</v>
      </c>
      <c r="J47" s="1"/>
      <c r="K47" s="1"/>
      <c r="L47" s="1"/>
      <c r="M47" s="1"/>
      <c r="N47" s="1"/>
      <c r="O47" s="1"/>
      <c r="P47" s="1"/>
    </row>
    <row r="48" spans="1:16" hidden="1" x14ac:dyDescent="0.25">
      <c r="A48" s="194" t="str">
        <f>CONCATENATE(A47,".1")</f>
        <v>11.1</v>
      </c>
      <c r="B48" s="47"/>
      <c r="C48" s="185" t="s">
        <v>175</v>
      </c>
      <c r="D48" s="262">
        <v>0</v>
      </c>
      <c r="E48" s="263"/>
      <c r="F48" s="220"/>
      <c r="G48" s="220"/>
      <c r="H48" s="58">
        <f t="shared" si="2"/>
        <v>0</v>
      </c>
      <c r="J48" s="1"/>
      <c r="K48" s="1"/>
      <c r="L48" s="1"/>
      <c r="M48" s="1"/>
      <c r="N48" s="1"/>
      <c r="O48" s="1"/>
      <c r="P48" s="1"/>
    </row>
    <row r="49" spans="1:16" ht="30" hidden="1" x14ac:dyDescent="0.25">
      <c r="A49" s="84" t="s">
        <v>206</v>
      </c>
      <c r="B49" s="47"/>
      <c r="C49" s="27" t="s">
        <v>176</v>
      </c>
      <c r="D49" s="262">
        <v>0</v>
      </c>
      <c r="E49" s="263"/>
      <c r="F49" s="220"/>
      <c r="G49" s="220"/>
      <c r="H49" s="58">
        <f t="shared" si="2"/>
        <v>0</v>
      </c>
      <c r="J49" s="1"/>
      <c r="K49" s="1"/>
      <c r="L49" s="1"/>
      <c r="M49" s="1"/>
      <c r="N49" s="1"/>
      <c r="O49" s="1"/>
      <c r="P49" s="1"/>
    </row>
    <row r="50" spans="1:16" hidden="1" x14ac:dyDescent="0.25">
      <c r="A50" s="197" t="s">
        <v>207</v>
      </c>
      <c r="B50" s="198"/>
      <c r="C50" s="199" t="str">
        <f>CONCATENATE("Итого (стр.",A46," - стр.",A47," - стр.",A49,")")</f>
        <v>Итого (стр.10 - стр.11 - стр.12)</v>
      </c>
      <c r="D50" s="264">
        <f>D46-D47</f>
        <v>0</v>
      </c>
      <c r="E50" s="265"/>
      <c r="F50" s="219"/>
      <c r="G50" s="219"/>
      <c r="H50" s="200">
        <f t="shared" si="2"/>
        <v>0</v>
      </c>
      <c r="J50" s="1"/>
      <c r="K50" s="1"/>
      <c r="L50" s="1"/>
      <c r="M50" s="1"/>
      <c r="N50" s="1"/>
      <c r="O50" s="1"/>
      <c r="P50" s="1"/>
    </row>
    <row r="51" spans="1:16" hidden="1" x14ac:dyDescent="0.25">
      <c r="A51" s="84" t="s">
        <v>208</v>
      </c>
      <c r="B51" s="47">
        <f>B15</f>
        <v>0</v>
      </c>
      <c r="C51" s="47">
        <f>C15</f>
        <v>0</v>
      </c>
      <c r="D51" s="266">
        <f>D15+E15</f>
        <v>0</v>
      </c>
      <c r="E51" s="267"/>
      <c r="F51" s="220"/>
      <c r="G51" s="220"/>
      <c r="H51" s="58">
        <f t="shared" si="2"/>
        <v>0</v>
      </c>
      <c r="J51" s="1"/>
      <c r="K51" s="1"/>
      <c r="L51" s="1"/>
      <c r="M51" s="1"/>
      <c r="N51" s="1"/>
      <c r="O51" s="1"/>
      <c r="P51" s="1"/>
    </row>
    <row r="52" spans="1:16" ht="30" hidden="1" x14ac:dyDescent="0.25">
      <c r="A52" s="84" t="s">
        <v>209</v>
      </c>
      <c r="B52" s="47"/>
      <c r="C52" s="24" t="s">
        <v>177</v>
      </c>
      <c r="D52" s="262">
        <f>D53</f>
        <v>0</v>
      </c>
      <c r="E52" s="263"/>
      <c r="F52" s="220"/>
      <c r="G52" s="220"/>
      <c r="H52" s="58">
        <f t="shared" si="2"/>
        <v>0</v>
      </c>
      <c r="J52" s="1"/>
      <c r="K52" s="1"/>
      <c r="L52" s="1"/>
      <c r="M52" s="1"/>
      <c r="N52" s="1"/>
      <c r="O52" s="1"/>
      <c r="P52" s="1"/>
    </row>
    <row r="53" spans="1:16" hidden="1" x14ac:dyDescent="0.25">
      <c r="A53" s="194" t="str">
        <f>CONCATENATE(A52,".1")</f>
        <v>15.1</v>
      </c>
      <c r="B53" s="47"/>
      <c r="C53" s="185" t="s">
        <v>175</v>
      </c>
      <c r="D53" s="262">
        <v>0</v>
      </c>
      <c r="E53" s="263"/>
      <c r="F53" s="220"/>
      <c r="G53" s="220"/>
      <c r="H53" s="58">
        <f t="shared" si="2"/>
        <v>0</v>
      </c>
      <c r="J53" s="1"/>
      <c r="K53" s="1"/>
      <c r="L53" s="1"/>
      <c r="M53" s="1"/>
      <c r="N53" s="1"/>
      <c r="O53" s="1"/>
      <c r="P53" s="1"/>
    </row>
    <row r="54" spans="1:16" ht="30" hidden="1" x14ac:dyDescent="0.25">
      <c r="A54" s="84" t="s">
        <v>210</v>
      </c>
      <c r="B54" s="47"/>
      <c r="C54" s="27" t="s">
        <v>176</v>
      </c>
      <c r="D54" s="262">
        <v>0</v>
      </c>
      <c r="E54" s="263"/>
      <c r="F54" s="220"/>
      <c r="G54" s="220"/>
      <c r="H54" s="58">
        <f t="shared" si="2"/>
        <v>0</v>
      </c>
      <c r="J54" s="1"/>
      <c r="K54" s="1"/>
      <c r="L54" s="1"/>
      <c r="M54" s="1"/>
      <c r="N54" s="1"/>
      <c r="O54" s="1"/>
      <c r="P54" s="1"/>
    </row>
    <row r="55" spans="1:16" hidden="1" x14ac:dyDescent="0.25">
      <c r="A55" s="197" t="s">
        <v>211</v>
      </c>
      <c r="B55" s="198"/>
      <c r="C55" s="199" t="str">
        <f>CONCATENATE("Итого (стр.",A51," - стр.",A52," - стр.",A54,")")</f>
        <v>Итого (стр.14 - стр.15 - стр.16)</v>
      </c>
      <c r="D55" s="264">
        <f>D51-D52</f>
        <v>0</v>
      </c>
      <c r="E55" s="265"/>
      <c r="F55" s="219"/>
      <c r="G55" s="219"/>
      <c r="H55" s="200">
        <f t="shared" si="2"/>
        <v>0</v>
      </c>
      <c r="J55" s="1"/>
      <c r="K55" s="1"/>
      <c r="L55" s="1"/>
      <c r="M55" s="1"/>
      <c r="N55" s="1"/>
      <c r="O55" s="1"/>
      <c r="P55" s="1"/>
    </row>
    <row r="56" spans="1:16" hidden="1" x14ac:dyDescent="0.25">
      <c r="A56" s="84" t="s">
        <v>212</v>
      </c>
      <c r="B56" s="47">
        <f>B16</f>
        <v>0</v>
      </c>
      <c r="C56" s="47">
        <f>C16</f>
        <v>0</v>
      </c>
      <c r="D56" s="266">
        <f>D16+E16</f>
        <v>0</v>
      </c>
      <c r="E56" s="267"/>
      <c r="F56" s="220"/>
      <c r="G56" s="220"/>
      <c r="H56" s="58">
        <f t="shared" si="2"/>
        <v>0</v>
      </c>
      <c r="J56" s="1"/>
      <c r="K56" s="1"/>
      <c r="L56" s="1"/>
      <c r="M56" s="1"/>
      <c r="N56" s="1"/>
      <c r="O56" s="1"/>
      <c r="P56" s="1"/>
    </row>
    <row r="57" spans="1:16" ht="30" hidden="1" x14ac:dyDescent="0.25">
      <c r="A57" s="84" t="s">
        <v>213</v>
      </c>
      <c r="B57" s="47"/>
      <c r="C57" s="24" t="s">
        <v>177</v>
      </c>
      <c r="D57" s="262">
        <f>D58</f>
        <v>0</v>
      </c>
      <c r="E57" s="263"/>
      <c r="F57" s="220"/>
      <c r="G57" s="220"/>
      <c r="H57" s="58">
        <f t="shared" si="2"/>
        <v>0</v>
      </c>
      <c r="J57" s="1"/>
      <c r="K57" s="1"/>
      <c r="L57" s="1"/>
      <c r="M57" s="1"/>
      <c r="N57" s="1"/>
      <c r="O57" s="1"/>
      <c r="P57" s="1"/>
    </row>
    <row r="58" spans="1:16" hidden="1" x14ac:dyDescent="0.25">
      <c r="A58" s="194" t="str">
        <f>CONCATENATE(A57,".1")</f>
        <v>19.1</v>
      </c>
      <c r="B58" s="47"/>
      <c r="C58" s="185" t="s">
        <v>175</v>
      </c>
      <c r="D58" s="262">
        <v>0</v>
      </c>
      <c r="E58" s="263"/>
      <c r="F58" s="220"/>
      <c r="G58" s="220"/>
      <c r="H58" s="58">
        <f t="shared" si="2"/>
        <v>0</v>
      </c>
      <c r="J58" s="1"/>
      <c r="K58" s="1"/>
      <c r="L58" s="1"/>
      <c r="M58" s="1"/>
      <c r="N58" s="1"/>
      <c r="O58" s="1"/>
      <c r="P58" s="1"/>
    </row>
    <row r="59" spans="1:16" ht="30" hidden="1" x14ac:dyDescent="0.25">
      <c r="A59" s="84" t="s">
        <v>214</v>
      </c>
      <c r="B59" s="47"/>
      <c r="C59" s="27" t="s">
        <v>176</v>
      </c>
      <c r="D59" s="262">
        <v>0</v>
      </c>
      <c r="E59" s="263"/>
      <c r="F59" s="220"/>
      <c r="G59" s="220"/>
      <c r="H59" s="58">
        <f t="shared" si="2"/>
        <v>0</v>
      </c>
      <c r="J59" s="1"/>
      <c r="K59" s="1"/>
      <c r="L59" s="1"/>
      <c r="M59" s="1"/>
      <c r="N59" s="1"/>
      <c r="O59" s="1"/>
      <c r="P59" s="1"/>
    </row>
    <row r="60" spans="1:16" hidden="1" x14ac:dyDescent="0.25">
      <c r="A60" s="197" t="s">
        <v>215</v>
      </c>
      <c r="B60" s="198"/>
      <c r="C60" s="199" t="str">
        <f>CONCATENATE("Итого (стр.",A56," - стр.",A57," - стр.",A59,")")</f>
        <v>Итого (стр.18 - стр.19 - стр.20)</v>
      </c>
      <c r="D60" s="264">
        <f>D56-D57</f>
        <v>0</v>
      </c>
      <c r="E60" s="265"/>
      <c r="F60" s="219"/>
      <c r="G60" s="219"/>
      <c r="H60" s="200">
        <f t="shared" si="2"/>
        <v>0</v>
      </c>
      <c r="J60" s="1"/>
      <c r="K60" s="1"/>
      <c r="L60" s="1"/>
      <c r="M60" s="1"/>
      <c r="N60" s="1"/>
      <c r="O60" s="1"/>
      <c r="P60" s="1"/>
    </row>
    <row r="61" spans="1:16" hidden="1" x14ac:dyDescent="0.25">
      <c r="A61" s="84" t="s">
        <v>216</v>
      </c>
      <c r="B61" s="47">
        <f>B17</f>
        <v>0</v>
      </c>
      <c r="C61" s="47">
        <f>C17</f>
        <v>0</v>
      </c>
      <c r="D61" s="266">
        <f>D17+E17</f>
        <v>0</v>
      </c>
      <c r="E61" s="267"/>
      <c r="F61" s="220"/>
      <c r="G61" s="220"/>
      <c r="H61" s="58">
        <f t="shared" si="2"/>
        <v>0</v>
      </c>
      <c r="J61" s="1"/>
      <c r="K61" s="1"/>
      <c r="L61" s="1"/>
      <c r="M61" s="1"/>
      <c r="N61" s="1"/>
      <c r="O61" s="1"/>
      <c r="P61" s="1"/>
    </row>
    <row r="62" spans="1:16" ht="30" hidden="1" x14ac:dyDescent="0.25">
      <c r="A62" s="84" t="s">
        <v>217</v>
      </c>
      <c r="B62" s="47"/>
      <c r="C62" s="24" t="s">
        <v>177</v>
      </c>
      <c r="D62" s="262">
        <f>D63</f>
        <v>0</v>
      </c>
      <c r="E62" s="263"/>
      <c r="F62" s="220"/>
      <c r="G62" s="220"/>
      <c r="H62" s="58">
        <f t="shared" si="2"/>
        <v>0</v>
      </c>
      <c r="J62" s="1"/>
      <c r="K62" s="1"/>
      <c r="L62" s="1"/>
      <c r="M62" s="1"/>
      <c r="N62" s="1"/>
      <c r="O62" s="1"/>
      <c r="P62" s="1"/>
    </row>
    <row r="63" spans="1:16" hidden="1" x14ac:dyDescent="0.25">
      <c r="A63" s="194" t="str">
        <f>CONCATENATE(A62,".1")</f>
        <v>23.1</v>
      </c>
      <c r="B63" s="47"/>
      <c r="C63" s="185" t="s">
        <v>175</v>
      </c>
      <c r="D63" s="262">
        <v>0</v>
      </c>
      <c r="E63" s="263"/>
      <c r="F63" s="220"/>
      <c r="G63" s="220"/>
      <c r="H63" s="58">
        <f t="shared" si="2"/>
        <v>0</v>
      </c>
      <c r="J63" s="1"/>
      <c r="K63" s="1"/>
      <c r="L63" s="1"/>
      <c r="M63" s="1"/>
      <c r="N63" s="1"/>
      <c r="O63" s="1"/>
      <c r="P63" s="1"/>
    </row>
    <row r="64" spans="1:16" ht="30" hidden="1" x14ac:dyDescent="0.25">
      <c r="A64" s="84" t="s">
        <v>218</v>
      </c>
      <c r="B64" s="47"/>
      <c r="C64" s="27" t="s">
        <v>176</v>
      </c>
      <c r="D64" s="262">
        <v>0</v>
      </c>
      <c r="E64" s="263"/>
      <c r="F64" s="220"/>
      <c r="G64" s="220"/>
      <c r="H64" s="58">
        <f t="shared" si="2"/>
        <v>0</v>
      </c>
      <c r="J64" s="1"/>
      <c r="K64" s="1"/>
      <c r="L64" s="1"/>
      <c r="M64" s="1"/>
      <c r="N64" s="1"/>
      <c r="O64" s="1"/>
      <c r="P64" s="1"/>
    </row>
    <row r="65" spans="1:16" hidden="1" x14ac:dyDescent="0.25">
      <c r="A65" s="197" t="s">
        <v>219</v>
      </c>
      <c r="B65" s="198"/>
      <c r="C65" s="199" t="str">
        <f>CONCATENATE("Итого (стр.",A61," - стр.",A62," - стр.",A64,")")</f>
        <v>Итого (стр.22 - стр.23 - стр.24)</v>
      </c>
      <c r="D65" s="264">
        <f>D61-D62</f>
        <v>0</v>
      </c>
      <c r="E65" s="265"/>
      <c r="F65" s="219"/>
      <c r="G65" s="219"/>
      <c r="H65" s="200">
        <f t="shared" si="2"/>
        <v>0</v>
      </c>
      <c r="J65" s="1"/>
      <c r="K65" s="1"/>
      <c r="L65" s="1"/>
      <c r="M65" s="1"/>
      <c r="N65" s="1"/>
      <c r="O65" s="1"/>
      <c r="P65" s="1"/>
    </row>
    <row r="66" spans="1:16" hidden="1" x14ac:dyDescent="0.25">
      <c r="A66" s="84" t="s">
        <v>220</v>
      </c>
      <c r="B66" s="47">
        <f>B18</f>
        <v>0</v>
      </c>
      <c r="C66" s="47">
        <f>C18</f>
        <v>0</v>
      </c>
      <c r="D66" s="266">
        <f>D18+E18</f>
        <v>0</v>
      </c>
      <c r="E66" s="267"/>
      <c r="F66" s="220"/>
      <c r="G66" s="220"/>
      <c r="H66" s="58">
        <f t="shared" si="2"/>
        <v>0</v>
      </c>
      <c r="J66" s="1"/>
      <c r="K66" s="1"/>
      <c r="L66" s="1"/>
      <c r="M66" s="1"/>
      <c r="N66" s="1"/>
      <c r="O66" s="1"/>
      <c r="P66" s="1"/>
    </row>
    <row r="67" spans="1:16" ht="30" hidden="1" x14ac:dyDescent="0.25">
      <c r="A67" s="84" t="s">
        <v>221</v>
      </c>
      <c r="B67" s="47"/>
      <c r="C67" s="24" t="s">
        <v>177</v>
      </c>
      <c r="D67" s="262">
        <f>D68</f>
        <v>0</v>
      </c>
      <c r="E67" s="263"/>
      <c r="F67" s="220"/>
      <c r="G67" s="220"/>
      <c r="H67" s="58">
        <f t="shared" si="2"/>
        <v>0</v>
      </c>
      <c r="J67" s="1"/>
      <c r="K67" s="1"/>
      <c r="L67" s="1"/>
      <c r="M67" s="1"/>
      <c r="N67" s="1"/>
      <c r="O67" s="1"/>
      <c r="P67" s="1"/>
    </row>
    <row r="68" spans="1:16" hidden="1" x14ac:dyDescent="0.25">
      <c r="A68" s="194" t="str">
        <f>CONCATENATE(A67,".1")</f>
        <v>27.1</v>
      </c>
      <c r="B68" s="47"/>
      <c r="C68" s="185" t="s">
        <v>175</v>
      </c>
      <c r="D68" s="262">
        <v>0</v>
      </c>
      <c r="E68" s="263"/>
      <c r="F68" s="220"/>
      <c r="G68" s="220"/>
      <c r="H68" s="58">
        <f t="shared" si="2"/>
        <v>0</v>
      </c>
      <c r="J68" s="1"/>
      <c r="K68" s="1"/>
      <c r="L68" s="1"/>
      <c r="M68" s="1"/>
      <c r="N68" s="1"/>
      <c r="O68" s="1"/>
      <c r="P68" s="1"/>
    </row>
    <row r="69" spans="1:16" ht="30" hidden="1" x14ac:dyDescent="0.25">
      <c r="A69" s="84" t="s">
        <v>222</v>
      </c>
      <c r="B69" s="47"/>
      <c r="C69" s="27" t="s">
        <v>176</v>
      </c>
      <c r="D69" s="262">
        <v>0</v>
      </c>
      <c r="E69" s="263"/>
      <c r="F69" s="220"/>
      <c r="G69" s="220"/>
      <c r="H69" s="58">
        <f t="shared" si="2"/>
        <v>0</v>
      </c>
      <c r="J69" s="1"/>
      <c r="K69" s="1"/>
      <c r="L69" s="1"/>
      <c r="M69" s="1"/>
      <c r="N69" s="1"/>
      <c r="O69" s="1"/>
      <c r="P69" s="1"/>
    </row>
    <row r="70" spans="1:16" hidden="1" x14ac:dyDescent="0.25">
      <c r="A70" s="197" t="s">
        <v>223</v>
      </c>
      <c r="B70" s="198"/>
      <c r="C70" s="199" t="str">
        <f>CONCATENATE("Итого (стр.",A66," - стр.",A67," - стр.",A69,")")</f>
        <v>Итого (стр.26 - стр.27 - стр.28)</v>
      </c>
      <c r="D70" s="264">
        <f>D66-D67</f>
        <v>0</v>
      </c>
      <c r="E70" s="265"/>
      <c r="F70" s="219"/>
      <c r="G70" s="219"/>
      <c r="H70" s="200">
        <f t="shared" si="2"/>
        <v>0</v>
      </c>
      <c r="J70" s="1"/>
      <c r="K70" s="1"/>
      <c r="L70" s="1"/>
      <c r="M70" s="1"/>
      <c r="N70" s="1"/>
      <c r="O70" s="1"/>
      <c r="P70" s="1"/>
    </row>
    <row r="71" spans="1:16" hidden="1" x14ac:dyDescent="0.25">
      <c r="A71" s="84" t="s">
        <v>224</v>
      </c>
      <c r="B71" s="47">
        <f>B19</f>
        <v>0</v>
      </c>
      <c r="C71" s="47">
        <f>C19</f>
        <v>0</v>
      </c>
      <c r="D71" s="266">
        <f>D19+E19</f>
        <v>0</v>
      </c>
      <c r="E71" s="267"/>
      <c r="F71" s="220"/>
      <c r="G71" s="220"/>
      <c r="H71" s="58">
        <f t="shared" si="2"/>
        <v>0</v>
      </c>
      <c r="J71" s="1"/>
      <c r="K71" s="1"/>
      <c r="L71" s="1"/>
      <c r="M71" s="1"/>
      <c r="N71" s="1"/>
      <c r="O71" s="1"/>
      <c r="P71" s="1"/>
    </row>
    <row r="72" spans="1:16" ht="30" hidden="1" x14ac:dyDescent="0.25">
      <c r="A72" s="84" t="s">
        <v>225</v>
      </c>
      <c r="B72" s="47"/>
      <c r="C72" s="24" t="s">
        <v>177</v>
      </c>
      <c r="D72" s="262">
        <f>D73</f>
        <v>0</v>
      </c>
      <c r="E72" s="263"/>
      <c r="F72" s="220"/>
      <c r="G72" s="220"/>
      <c r="H72" s="58">
        <f t="shared" si="2"/>
        <v>0</v>
      </c>
      <c r="J72" s="1"/>
      <c r="K72" s="1"/>
      <c r="L72" s="1"/>
      <c r="M72" s="1"/>
      <c r="N72" s="1"/>
      <c r="O72" s="1"/>
      <c r="P72" s="1"/>
    </row>
    <row r="73" spans="1:16" hidden="1" x14ac:dyDescent="0.25">
      <c r="A73" s="194" t="str">
        <f>CONCATENATE(A72,".1")</f>
        <v>31.1</v>
      </c>
      <c r="B73" s="47"/>
      <c r="C73" s="185" t="s">
        <v>175</v>
      </c>
      <c r="D73" s="262">
        <v>0</v>
      </c>
      <c r="E73" s="263"/>
      <c r="F73" s="220"/>
      <c r="G73" s="220"/>
      <c r="H73" s="58">
        <f t="shared" si="2"/>
        <v>0</v>
      </c>
      <c r="J73" s="1"/>
      <c r="K73" s="1"/>
      <c r="L73" s="1"/>
      <c r="M73" s="1"/>
      <c r="N73" s="1"/>
      <c r="O73" s="1"/>
      <c r="P73" s="1"/>
    </row>
    <row r="74" spans="1:16" ht="30" hidden="1" x14ac:dyDescent="0.25">
      <c r="A74" s="84" t="s">
        <v>226</v>
      </c>
      <c r="B74" s="47"/>
      <c r="C74" s="27" t="s">
        <v>176</v>
      </c>
      <c r="D74" s="262">
        <v>0</v>
      </c>
      <c r="E74" s="263"/>
      <c r="F74" s="220"/>
      <c r="G74" s="220"/>
      <c r="H74" s="58">
        <f t="shared" si="2"/>
        <v>0</v>
      </c>
      <c r="J74" s="1"/>
      <c r="K74" s="1"/>
      <c r="L74" s="1"/>
      <c r="M74" s="1"/>
      <c r="N74" s="1"/>
      <c r="O74" s="1"/>
      <c r="P74" s="1"/>
    </row>
    <row r="75" spans="1:16" hidden="1" x14ac:dyDescent="0.25">
      <c r="A75" s="197" t="s">
        <v>227</v>
      </c>
      <c r="B75" s="198"/>
      <c r="C75" s="199" t="str">
        <f>CONCATENATE("Итого (стр.",A71," - стр.",A72," - стр.",A74,")")</f>
        <v>Итого (стр.30 - стр.31 - стр.32)</v>
      </c>
      <c r="D75" s="264">
        <f>D71-D72</f>
        <v>0</v>
      </c>
      <c r="E75" s="265"/>
      <c r="F75" s="219"/>
      <c r="G75" s="219"/>
      <c r="H75" s="200">
        <f t="shared" si="2"/>
        <v>0</v>
      </c>
      <c r="J75" s="1"/>
      <c r="K75" s="1"/>
      <c r="L75" s="1"/>
      <c r="M75" s="1"/>
      <c r="N75" s="1"/>
      <c r="O75" s="1"/>
      <c r="P75" s="1"/>
    </row>
    <row r="76" spans="1:16" hidden="1" x14ac:dyDescent="0.25">
      <c r="A76" s="84" t="s">
        <v>228</v>
      </c>
      <c r="B76" s="47">
        <f>B20</f>
        <v>0</v>
      </c>
      <c r="C76" s="47">
        <f>C20</f>
        <v>0</v>
      </c>
      <c r="D76" s="266">
        <f>D20+E20</f>
        <v>0</v>
      </c>
      <c r="E76" s="267"/>
      <c r="F76" s="220"/>
      <c r="G76" s="220"/>
      <c r="H76" s="58">
        <f t="shared" si="2"/>
        <v>0</v>
      </c>
      <c r="J76" s="1"/>
      <c r="K76" s="1"/>
      <c r="L76" s="1"/>
      <c r="M76" s="1"/>
      <c r="N76" s="1"/>
      <c r="O76" s="1"/>
      <c r="P76" s="1"/>
    </row>
    <row r="77" spans="1:16" ht="30" hidden="1" x14ac:dyDescent="0.25">
      <c r="A77" s="84" t="s">
        <v>229</v>
      </c>
      <c r="B77" s="47"/>
      <c r="C77" s="24" t="s">
        <v>177</v>
      </c>
      <c r="D77" s="262">
        <f>D78</f>
        <v>0</v>
      </c>
      <c r="E77" s="263"/>
      <c r="F77" s="220"/>
      <c r="G77" s="220"/>
      <c r="H77" s="58">
        <f t="shared" si="2"/>
        <v>0</v>
      </c>
      <c r="J77" s="1"/>
      <c r="K77" s="1"/>
      <c r="L77" s="1"/>
      <c r="M77" s="1"/>
      <c r="N77" s="1"/>
      <c r="O77" s="1"/>
      <c r="P77" s="1"/>
    </row>
    <row r="78" spans="1:16" hidden="1" x14ac:dyDescent="0.25">
      <c r="A78" s="194" t="str">
        <f>CONCATENATE(A77,".1")</f>
        <v>35.1</v>
      </c>
      <c r="B78" s="47"/>
      <c r="C78" s="185" t="s">
        <v>175</v>
      </c>
      <c r="D78" s="262">
        <v>0</v>
      </c>
      <c r="E78" s="263"/>
      <c r="F78" s="220"/>
      <c r="G78" s="220"/>
      <c r="H78" s="58">
        <f t="shared" si="2"/>
        <v>0</v>
      </c>
      <c r="J78" s="1"/>
      <c r="K78" s="1"/>
      <c r="L78" s="1"/>
      <c r="M78" s="1"/>
      <c r="N78" s="1"/>
      <c r="O78" s="1"/>
      <c r="P78" s="1"/>
    </row>
    <row r="79" spans="1:16" ht="30" hidden="1" x14ac:dyDescent="0.25">
      <c r="A79" s="84" t="s">
        <v>230</v>
      </c>
      <c r="B79" s="47"/>
      <c r="C79" s="27" t="s">
        <v>176</v>
      </c>
      <c r="D79" s="262">
        <v>0</v>
      </c>
      <c r="E79" s="263"/>
      <c r="F79" s="220"/>
      <c r="G79" s="220"/>
      <c r="H79" s="58">
        <f t="shared" si="2"/>
        <v>0</v>
      </c>
      <c r="J79" s="1"/>
      <c r="K79" s="1"/>
      <c r="L79" s="1"/>
      <c r="M79" s="1"/>
      <c r="N79" s="1"/>
      <c r="O79" s="1"/>
      <c r="P79" s="1"/>
    </row>
    <row r="80" spans="1:16" hidden="1" x14ac:dyDescent="0.25">
      <c r="A80" s="197" t="s">
        <v>231</v>
      </c>
      <c r="B80" s="198"/>
      <c r="C80" s="199" t="str">
        <f>CONCATENATE("Итого (стр.",A76," - стр.",A77," - стр.",A79,")")</f>
        <v>Итого (стр.34 - стр.35 - стр.36)</v>
      </c>
      <c r="D80" s="264">
        <f>D76-D77</f>
        <v>0</v>
      </c>
      <c r="E80" s="265"/>
      <c r="F80" s="219"/>
      <c r="G80" s="219"/>
      <c r="H80" s="200">
        <f t="shared" si="2"/>
        <v>0</v>
      </c>
      <c r="J80" s="1"/>
      <c r="K80" s="1"/>
      <c r="L80" s="1"/>
      <c r="M80" s="1"/>
      <c r="N80" s="1"/>
      <c r="O80" s="1"/>
      <c r="P80" s="1"/>
    </row>
    <row r="81" spans="1:16" hidden="1" x14ac:dyDescent="0.25">
      <c r="A81" s="84" t="s">
        <v>232</v>
      </c>
      <c r="B81" s="47">
        <f>B21</f>
        <v>0</v>
      </c>
      <c r="C81" s="47">
        <f>C21</f>
        <v>0</v>
      </c>
      <c r="D81" s="266">
        <f>D21+E21</f>
        <v>0</v>
      </c>
      <c r="E81" s="267"/>
      <c r="F81" s="220"/>
      <c r="G81" s="220"/>
      <c r="H81" s="58">
        <f t="shared" si="2"/>
        <v>0</v>
      </c>
      <c r="J81" s="1"/>
      <c r="K81" s="1"/>
      <c r="L81" s="1"/>
      <c r="M81" s="1"/>
      <c r="N81" s="1"/>
      <c r="O81" s="1"/>
      <c r="P81" s="1"/>
    </row>
    <row r="82" spans="1:16" ht="30" hidden="1" x14ac:dyDescent="0.25">
      <c r="A82" s="84" t="s">
        <v>233</v>
      </c>
      <c r="B82" s="47"/>
      <c r="C82" s="24" t="s">
        <v>177</v>
      </c>
      <c r="D82" s="262">
        <f>D83</f>
        <v>0</v>
      </c>
      <c r="E82" s="263"/>
      <c r="F82" s="220"/>
      <c r="G82" s="220"/>
      <c r="H82" s="58">
        <f t="shared" si="2"/>
        <v>0</v>
      </c>
      <c r="J82" s="1"/>
      <c r="K82" s="1"/>
      <c r="L82" s="1"/>
      <c r="M82" s="1"/>
      <c r="N82" s="1"/>
      <c r="O82" s="1"/>
      <c r="P82" s="1"/>
    </row>
    <row r="83" spans="1:16" hidden="1" x14ac:dyDescent="0.25">
      <c r="A83" s="194" t="str">
        <f>CONCATENATE(A82,".1")</f>
        <v>39.1</v>
      </c>
      <c r="B83" s="47"/>
      <c r="C83" s="185" t="s">
        <v>175</v>
      </c>
      <c r="D83" s="262">
        <v>0</v>
      </c>
      <c r="E83" s="263"/>
      <c r="F83" s="220"/>
      <c r="G83" s="220"/>
      <c r="H83" s="58">
        <f t="shared" si="2"/>
        <v>0</v>
      </c>
      <c r="J83" s="1"/>
      <c r="K83" s="1"/>
      <c r="L83" s="1"/>
      <c r="M83" s="1"/>
      <c r="N83" s="1"/>
      <c r="O83" s="1"/>
      <c r="P83" s="1"/>
    </row>
    <row r="84" spans="1:16" ht="30" hidden="1" x14ac:dyDescent="0.25">
      <c r="A84" s="84" t="s">
        <v>234</v>
      </c>
      <c r="B84" s="47"/>
      <c r="C84" s="27" t="s">
        <v>176</v>
      </c>
      <c r="D84" s="262">
        <v>0</v>
      </c>
      <c r="E84" s="263"/>
      <c r="F84" s="220"/>
      <c r="G84" s="220"/>
      <c r="H84" s="58">
        <f t="shared" si="2"/>
        <v>0</v>
      </c>
      <c r="J84" s="1"/>
      <c r="K84" s="1"/>
      <c r="L84" s="1"/>
      <c r="M84" s="1"/>
      <c r="N84" s="1"/>
      <c r="O84" s="1"/>
      <c r="P84" s="1"/>
    </row>
    <row r="85" spans="1:16" hidden="1" x14ac:dyDescent="0.25">
      <c r="A85" s="197" t="s">
        <v>235</v>
      </c>
      <c r="B85" s="198"/>
      <c r="C85" s="199" t="str">
        <f>CONCATENATE("Итого (стр.",A81," - стр.",A82," - стр.",A84,")")</f>
        <v>Итого (стр.38 - стр.39 - стр.40)</v>
      </c>
      <c r="D85" s="264">
        <f>D81-D82</f>
        <v>0</v>
      </c>
      <c r="E85" s="265"/>
      <c r="F85" s="219"/>
      <c r="G85" s="219"/>
      <c r="H85" s="200">
        <f t="shared" si="2"/>
        <v>0</v>
      </c>
      <c r="J85" s="1"/>
      <c r="K85" s="1"/>
      <c r="L85" s="1"/>
      <c r="M85" s="1"/>
      <c r="N85" s="1"/>
      <c r="O85" s="1"/>
      <c r="P85" s="1"/>
    </row>
    <row r="86" spans="1:16" hidden="1" x14ac:dyDescent="0.25">
      <c r="A86" s="84" t="s">
        <v>236</v>
      </c>
      <c r="B86" s="47">
        <f>B22</f>
        <v>0</v>
      </c>
      <c r="C86" s="47">
        <f>C22</f>
        <v>0</v>
      </c>
      <c r="D86" s="266">
        <f>D22+E22</f>
        <v>0</v>
      </c>
      <c r="E86" s="267"/>
      <c r="F86" s="220"/>
      <c r="G86" s="220"/>
      <c r="H86" s="58">
        <f t="shared" si="2"/>
        <v>0</v>
      </c>
      <c r="J86" s="1"/>
      <c r="K86" s="1"/>
      <c r="L86" s="1"/>
      <c r="M86" s="1"/>
      <c r="N86" s="1"/>
      <c r="O86" s="1"/>
      <c r="P86" s="1"/>
    </row>
    <row r="87" spans="1:16" ht="30" hidden="1" x14ac:dyDescent="0.25">
      <c r="A87" s="84" t="s">
        <v>237</v>
      </c>
      <c r="B87" s="47"/>
      <c r="C87" s="24" t="s">
        <v>177</v>
      </c>
      <c r="D87" s="262">
        <f>D88</f>
        <v>0</v>
      </c>
      <c r="E87" s="263"/>
      <c r="F87" s="220"/>
      <c r="G87" s="220"/>
      <c r="H87" s="58">
        <f t="shared" si="2"/>
        <v>0</v>
      </c>
      <c r="J87" s="1"/>
      <c r="K87" s="1"/>
      <c r="L87" s="1"/>
      <c r="M87" s="1"/>
      <c r="N87" s="1"/>
      <c r="O87" s="1"/>
      <c r="P87" s="1"/>
    </row>
    <row r="88" spans="1:16" hidden="1" x14ac:dyDescent="0.25">
      <c r="A88" s="194" t="str">
        <f>CONCATENATE(A87,".1")</f>
        <v>43.1</v>
      </c>
      <c r="B88" s="47"/>
      <c r="C88" s="185" t="s">
        <v>175</v>
      </c>
      <c r="D88" s="262">
        <v>0</v>
      </c>
      <c r="E88" s="263"/>
      <c r="F88" s="220"/>
      <c r="G88" s="220"/>
      <c r="H88" s="58">
        <f t="shared" si="2"/>
        <v>0</v>
      </c>
      <c r="J88" s="1"/>
      <c r="K88" s="1"/>
      <c r="L88" s="1"/>
      <c r="M88" s="1"/>
      <c r="N88" s="1"/>
      <c r="O88" s="1"/>
      <c r="P88" s="1"/>
    </row>
    <row r="89" spans="1:16" ht="30" hidden="1" x14ac:dyDescent="0.25">
      <c r="A89" s="84" t="s">
        <v>238</v>
      </c>
      <c r="B89" s="47"/>
      <c r="C89" s="27" t="s">
        <v>176</v>
      </c>
      <c r="D89" s="262">
        <v>0</v>
      </c>
      <c r="E89" s="263"/>
      <c r="F89" s="220"/>
      <c r="G89" s="220"/>
      <c r="H89" s="58">
        <f t="shared" si="2"/>
        <v>0</v>
      </c>
      <c r="J89" s="1"/>
      <c r="K89" s="1"/>
      <c r="L89" s="1"/>
      <c r="M89" s="1"/>
      <c r="N89" s="1"/>
      <c r="O89" s="1"/>
      <c r="P89" s="1"/>
    </row>
    <row r="90" spans="1:16" hidden="1" x14ac:dyDescent="0.25">
      <c r="A90" s="197" t="s">
        <v>239</v>
      </c>
      <c r="B90" s="198"/>
      <c r="C90" s="199" t="str">
        <f>CONCATENATE("Итого (стр.",A86," - стр.",A87," - стр.",A89,")")</f>
        <v>Итого (стр.42 - стр.43 - стр.44)</v>
      </c>
      <c r="D90" s="264">
        <f>D86-D87</f>
        <v>0</v>
      </c>
      <c r="E90" s="265"/>
      <c r="F90" s="219"/>
      <c r="G90" s="219"/>
      <c r="H90" s="200">
        <f t="shared" si="2"/>
        <v>0</v>
      </c>
      <c r="J90" s="1"/>
      <c r="K90" s="1"/>
      <c r="L90" s="1"/>
      <c r="M90" s="1"/>
      <c r="N90" s="1"/>
      <c r="O90" s="1"/>
      <c r="P90" s="1"/>
    </row>
    <row r="91" spans="1:16" hidden="1" x14ac:dyDescent="0.25">
      <c r="A91" s="84" t="s">
        <v>240</v>
      </c>
      <c r="B91" s="47">
        <f>B23</f>
        <v>0</v>
      </c>
      <c r="C91" s="47">
        <f>C23</f>
        <v>0</v>
      </c>
      <c r="D91" s="266">
        <f>D23+E23</f>
        <v>0</v>
      </c>
      <c r="E91" s="267"/>
      <c r="F91" s="220"/>
      <c r="G91" s="220"/>
      <c r="H91" s="58">
        <f t="shared" si="2"/>
        <v>0</v>
      </c>
      <c r="J91" s="1"/>
      <c r="K91" s="1"/>
      <c r="L91" s="1"/>
      <c r="M91" s="1"/>
      <c r="N91" s="1"/>
      <c r="O91" s="1"/>
      <c r="P91" s="1"/>
    </row>
    <row r="92" spans="1:16" ht="30" hidden="1" x14ac:dyDescent="0.25">
      <c r="A92" s="84" t="s">
        <v>241</v>
      </c>
      <c r="B92" s="47"/>
      <c r="C92" s="24" t="s">
        <v>177</v>
      </c>
      <c r="D92" s="262">
        <f>D93</f>
        <v>0</v>
      </c>
      <c r="E92" s="263"/>
      <c r="F92" s="220"/>
      <c r="G92" s="220"/>
      <c r="H92" s="58">
        <f t="shared" si="2"/>
        <v>0</v>
      </c>
      <c r="J92" s="1"/>
      <c r="K92" s="1"/>
      <c r="L92" s="1"/>
      <c r="M92" s="1"/>
      <c r="N92" s="1"/>
      <c r="O92" s="1"/>
      <c r="P92" s="1"/>
    </row>
    <row r="93" spans="1:16" hidden="1" x14ac:dyDescent="0.25">
      <c r="A93" s="194" t="str">
        <f>CONCATENATE(A92,".1")</f>
        <v>47.1</v>
      </c>
      <c r="B93" s="47"/>
      <c r="C93" s="185" t="s">
        <v>175</v>
      </c>
      <c r="D93" s="262">
        <v>0</v>
      </c>
      <c r="E93" s="263"/>
      <c r="F93" s="220"/>
      <c r="G93" s="220"/>
      <c r="H93" s="58">
        <f t="shared" si="2"/>
        <v>0</v>
      </c>
      <c r="J93" s="1"/>
      <c r="K93" s="1"/>
      <c r="L93" s="1"/>
      <c r="M93" s="1"/>
      <c r="N93" s="1"/>
      <c r="O93" s="1"/>
      <c r="P93" s="1"/>
    </row>
    <row r="94" spans="1:16" ht="30" hidden="1" x14ac:dyDescent="0.25">
      <c r="A94" s="84" t="s">
        <v>242</v>
      </c>
      <c r="B94" s="47"/>
      <c r="C94" s="27" t="s">
        <v>176</v>
      </c>
      <c r="D94" s="262">
        <v>0</v>
      </c>
      <c r="E94" s="263"/>
      <c r="F94" s="220"/>
      <c r="G94" s="220"/>
      <c r="H94" s="58">
        <f t="shared" si="2"/>
        <v>0</v>
      </c>
      <c r="J94" s="1"/>
      <c r="K94" s="1"/>
      <c r="L94" s="1"/>
      <c r="M94" s="1"/>
      <c r="N94" s="1"/>
      <c r="O94" s="1"/>
      <c r="P94" s="1"/>
    </row>
    <row r="95" spans="1:16" hidden="1" x14ac:dyDescent="0.25">
      <c r="A95" s="197" t="s">
        <v>243</v>
      </c>
      <c r="B95" s="198"/>
      <c r="C95" s="199" t="str">
        <f>CONCATENATE("Итого (стр.",A91," - стр.",A92," - стр.",A94,")")</f>
        <v>Итого (стр.46 - стр.47 - стр.48)</v>
      </c>
      <c r="D95" s="264">
        <f>D91-D92</f>
        <v>0</v>
      </c>
      <c r="E95" s="265"/>
      <c r="F95" s="219"/>
      <c r="G95" s="219"/>
      <c r="H95" s="200">
        <f t="shared" si="2"/>
        <v>0</v>
      </c>
      <c r="J95" s="1"/>
      <c r="K95" s="1"/>
      <c r="L95" s="1"/>
      <c r="M95" s="1"/>
      <c r="N95" s="1"/>
      <c r="O95" s="1"/>
      <c r="P95" s="1"/>
    </row>
    <row r="96" spans="1:16" hidden="1" x14ac:dyDescent="0.25">
      <c r="A96" s="84" t="s">
        <v>244</v>
      </c>
      <c r="B96" s="47">
        <f>B24</f>
        <v>0</v>
      </c>
      <c r="C96" s="47">
        <f>C24</f>
        <v>0</v>
      </c>
      <c r="D96" s="266">
        <f>D24+E24</f>
        <v>0</v>
      </c>
      <c r="E96" s="267"/>
      <c r="F96" s="220"/>
      <c r="G96" s="220"/>
      <c r="H96" s="58">
        <f t="shared" si="2"/>
        <v>0</v>
      </c>
      <c r="J96" s="1"/>
      <c r="K96" s="1"/>
      <c r="L96" s="1"/>
      <c r="M96" s="1"/>
      <c r="N96" s="1"/>
      <c r="O96" s="1"/>
      <c r="P96" s="1"/>
    </row>
    <row r="97" spans="1:16" ht="30" hidden="1" x14ac:dyDescent="0.25">
      <c r="A97" s="84" t="s">
        <v>245</v>
      </c>
      <c r="B97" s="47"/>
      <c r="C97" s="24" t="s">
        <v>177</v>
      </c>
      <c r="D97" s="262">
        <f>D98</f>
        <v>0</v>
      </c>
      <c r="E97" s="263"/>
      <c r="F97" s="220"/>
      <c r="G97" s="220"/>
      <c r="H97" s="58">
        <f t="shared" si="2"/>
        <v>0</v>
      </c>
      <c r="J97" s="1"/>
      <c r="K97" s="1"/>
      <c r="L97" s="1"/>
      <c r="M97" s="1"/>
      <c r="N97" s="1"/>
      <c r="O97" s="1"/>
      <c r="P97" s="1"/>
    </row>
    <row r="98" spans="1:16" hidden="1" x14ac:dyDescent="0.25">
      <c r="A98" s="194" t="str">
        <f>CONCATENATE(A97,".1")</f>
        <v>51.1</v>
      </c>
      <c r="B98" s="47"/>
      <c r="C98" s="185" t="s">
        <v>175</v>
      </c>
      <c r="D98" s="262">
        <v>0</v>
      </c>
      <c r="E98" s="263"/>
      <c r="F98" s="220"/>
      <c r="G98" s="220"/>
      <c r="H98" s="58">
        <f t="shared" si="2"/>
        <v>0</v>
      </c>
      <c r="J98" s="1"/>
      <c r="K98" s="1"/>
      <c r="L98" s="1"/>
      <c r="M98" s="1"/>
      <c r="N98" s="1"/>
      <c r="O98" s="1"/>
      <c r="P98" s="1"/>
    </row>
    <row r="99" spans="1:16" ht="30" hidden="1" x14ac:dyDescent="0.25">
      <c r="A99" s="84" t="s">
        <v>246</v>
      </c>
      <c r="B99" s="47"/>
      <c r="C99" s="27" t="s">
        <v>176</v>
      </c>
      <c r="D99" s="262">
        <v>0</v>
      </c>
      <c r="E99" s="263"/>
      <c r="F99" s="220"/>
      <c r="G99" s="220"/>
      <c r="H99" s="58">
        <f t="shared" si="2"/>
        <v>0</v>
      </c>
      <c r="J99" s="1"/>
      <c r="K99" s="1"/>
      <c r="L99" s="1"/>
      <c r="M99" s="1"/>
      <c r="N99" s="1"/>
      <c r="O99" s="1"/>
      <c r="P99" s="1"/>
    </row>
    <row r="100" spans="1:16" hidden="1" x14ac:dyDescent="0.25">
      <c r="A100" s="197" t="s">
        <v>247</v>
      </c>
      <c r="B100" s="198"/>
      <c r="C100" s="199" t="str">
        <f>CONCATENATE("Итого (стр.",A96," - стр.",A97," - стр.",A99,")")</f>
        <v>Итого (стр.50 - стр.51 - стр.52)</v>
      </c>
      <c r="D100" s="264">
        <f>D96-D97</f>
        <v>0</v>
      </c>
      <c r="E100" s="265"/>
      <c r="F100" s="219"/>
      <c r="G100" s="219"/>
      <c r="H100" s="200">
        <f t="shared" si="2"/>
        <v>0</v>
      </c>
      <c r="J100" s="1"/>
      <c r="K100" s="1"/>
      <c r="L100" s="1"/>
      <c r="M100" s="1"/>
      <c r="N100" s="1"/>
      <c r="O100" s="1"/>
      <c r="P100" s="1"/>
    </row>
    <row r="101" spans="1:16" hidden="1" x14ac:dyDescent="0.25">
      <c r="A101" s="84" t="s">
        <v>248</v>
      </c>
      <c r="B101" s="47">
        <f>B25</f>
        <v>0</v>
      </c>
      <c r="C101" s="47">
        <f>C25</f>
        <v>0</v>
      </c>
      <c r="D101" s="266">
        <f>D25+E25</f>
        <v>0</v>
      </c>
      <c r="E101" s="267"/>
      <c r="F101" s="220"/>
      <c r="G101" s="220"/>
      <c r="H101" s="58">
        <f t="shared" si="2"/>
        <v>0</v>
      </c>
      <c r="J101" s="1"/>
      <c r="K101" s="1"/>
      <c r="L101" s="1"/>
      <c r="M101" s="1"/>
      <c r="N101" s="1"/>
      <c r="O101" s="1"/>
      <c r="P101" s="1"/>
    </row>
    <row r="102" spans="1:16" ht="30" hidden="1" x14ac:dyDescent="0.25">
      <c r="A102" s="84" t="s">
        <v>249</v>
      </c>
      <c r="B102" s="47"/>
      <c r="C102" s="24" t="s">
        <v>177</v>
      </c>
      <c r="D102" s="262">
        <f>D103</f>
        <v>0</v>
      </c>
      <c r="E102" s="263"/>
      <c r="F102" s="220"/>
      <c r="G102" s="220"/>
      <c r="H102" s="58">
        <f t="shared" si="2"/>
        <v>0</v>
      </c>
      <c r="J102" s="1"/>
      <c r="K102" s="1"/>
      <c r="L102" s="1"/>
      <c r="M102" s="1"/>
      <c r="N102" s="1"/>
      <c r="O102" s="1"/>
      <c r="P102" s="1"/>
    </row>
    <row r="103" spans="1:16" hidden="1" x14ac:dyDescent="0.25">
      <c r="A103" s="194" t="str">
        <f>CONCATENATE(A102,".1")</f>
        <v>55.1</v>
      </c>
      <c r="B103" s="47"/>
      <c r="C103" s="185" t="s">
        <v>175</v>
      </c>
      <c r="D103" s="262">
        <v>0</v>
      </c>
      <c r="E103" s="263"/>
      <c r="F103" s="220"/>
      <c r="G103" s="220"/>
      <c r="H103" s="58">
        <f t="shared" si="2"/>
        <v>0</v>
      </c>
      <c r="J103" s="1"/>
      <c r="K103" s="1"/>
      <c r="L103" s="1"/>
      <c r="M103" s="1"/>
      <c r="N103" s="1"/>
      <c r="O103" s="1"/>
      <c r="P103" s="1"/>
    </row>
    <row r="104" spans="1:16" ht="30" hidden="1" x14ac:dyDescent="0.25">
      <c r="A104" s="84" t="s">
        <v>250</v>
      </c>
      <c r="B104" s="47"/>
      <c r="C104" s="27" t="s">
        <v>176</v>
      </c>
      <c r="D104" s="262">
        <v>0</v>
      </c>
      <c r="E104" s="263"/>
      <c r="F104" s="220"/>
      <c r="G104" s="220"/>
      <c r="H104" s="58">
        <f t="shared" si="2"/>
        <v>0</v>
      </c>
      <c r="J104" s="1"/>
      <c r="K104" s="1"/>
      <c r="L104" s="1"/>
      <c r="M104" s="1"/>
      <c r="N104" s="1"/>
      <c r="O104" s="1"/>
      <c r="P104" s="1"/>
    </row>
    <row r="105" spans="1:16" hidden="1" x14ac:dyDescent="0.25">
      <c r="A105" s="197" t="s">
        <v>251</v>
      </c>
      <c r="B105" s="198"/>
      <c r="C105" s="199" t="str">
        <f>CONCATENATE("Итого (стр.",A101," - стр.",A102," - стр.",A104,")")</f>
        <v>Итого (стр.54 - стр.55 - стр.56)</v>
      </c>
      <c r="D105" s="264">
        <f>D101-D102</f>
        <v>0</v>
      </c>
      <c r="E105" s="265"/>
      <c r="F105" s="219"/>
      <c r="G105" s="219"/>
      <c r="H105" s="200">
        <f t="shared" ref="H105:H145" si="3">SUM(D105:G105)</f>
        <v>0</v>
      </c>
      <c r="J105" s="1"/>
      <c r="K105" s="1"/>
      <c r="L105" s="1"/>
      <c r="M105" s="1"/>
      <c r="N105" s="1"/>
      <c r="O105" s="1"/>
      <c r="P105" s="1"/>
    </row>
    <row r="106" spans="1:16" hidden="1" x14ac:dyDescent="0.25">
      <c r="A106" s="84" t="s">
        <v>252</v>
      </c>
      <c r="B106" s="47">
        <f>B26</f>
        <v>0</v>
      </c>
      <c r="C106" s="47">
        <f>C26</f>
        <v>0</v>
      </c>
      <c r="D106" s="266">
        <f>D26+E26</f>
        <v>0</v>
      </c>
      <c r="E106" s="267"/>
      <c r="F106" s="220"/>
      <c r="G106" s="220"/>
      <c r="H106" s="58">
        <f t="shared" si="3"/>
        <v>0</v>
      </c>
      <c r="J106" s="1"/>
      <c r="K106" s="1"/>
      <c r="L106" s="1"/>
      <c r="M106" s="1"/>
      <c r="N106" s="1"/>
      <c r="O106" s="1"/>
      <c r="P106" s="1"/>
    </row>
    <row r="107" spans="1:16" ht="30" hidden="1" x14ac:dyDescent="0.25">
      <c r="A107" s="84" t="s">
        <v>253</v>
      </c>
      <c r="B107" s="47"/>
      <c r="C107" s="24" t="s">
        <v>177</v>
      </c>
      <c r="D107" s="262">
        <f>D108</f>
        <v>0</v>
      </c>
      <c r="E107" s="263"/>
      <c r="F107" s="220"/>
      <c r="G107" s="220"/>
      <c r="H107" s="58">
        <f t="shared" si="3"/>
        <v>0</v>
      </c>
      <c r="J107" s="1"/>
      <c r="K107" s="1"/>
      <c r="L107" s="1"/>
      <c r="M107" s="1"/>
      <c r="N107" s="1"/>
      <c r="O107" s="1"/>
      <c r="P107" s="1"/>
    </row>
    <row r="108" spans="1:16" hidden="1" x14ac:dyDescent="0.25">
      <c r="A108" s="194" t="str">
        <f>CONCATENATE(A107,".1")</f>
        <v>59.1</v>
      </c>
      <c r="B108" s="47"/>
      <c r="C108" s="185" t="s">
        <v>175</v>
      </c>
      <c r="D108" s="262">
        <v>0</v>
      </c>
      <c r="E108" s="263"/>
      <c r="F108" s="220"/>
      <c r="G108" s="220"/>
      <c r="H108" s="58">
        <f t="shared" si="3"/>
        <v>0</v>
      </c>
      <c r="J108" s="1"/>
      <c r="K108" s="1"/>
      <c r="L108" s="1"/>
      <c r="M108" s="1"/>
      <c r="N108" s="1"/>
      <c r="O108" s="1"/>
      <c r="P108" s="1"/>
    </row>
    <row r="109" spans="1:16" ht="30" hidden="1" x14ac:dyDescent="0.25">
      <c r="A109" s="84" t="s">
        <v>254</v>
      </c>
      <c r="B109" s="47"/>
      <c r="C109" s="27" t="s">
        <v>176</v>
      </c>
      <c r="D109" s="262">
        <v>0</v>
      </c>
      <c r="E109" s="263"/>
      <c r="F109" s="220"/>
      <c r="G109" s="220"/>
      <c r="H109" s="58">
        <f t="shared" si="3"/>
        <v>0</v>
      </c>
      <c r="J109" s="1"/>
      <c r="K109" s="1"/>
      <c r="L109" s="1"/>
      <c r="M109" s="1"/>
      <c r="N109" s="1"/>
      <c r="O109" s="1"/>
      <c r="P109" s="1"/>
    </row>
    <row r="110" spans="1:16" hidden="1" x14ac:dyDescent="0.25">
      <c r="A110" s="197" t="s">
        <v>255</v>
      </c>
      <c r="B110" s="198"/>
      <c r="C110" s="199" t="str">
        <f>CONCATENATE("Итого (стр.",A106," - стр.",A107," - стр.",A109,")")</f>
        <v>Итого (стр.58 - стр.59 - стр.60)</v>
      </c>
      <c r="D110" s="264">
        <f>D106-D107</f>
        <v>0</v>
      </c>
      <c r="E110" s="265"/>
      <c r="F110" s="219"/>
      <c r="G110" s="219"/>
      <c r="H110" s="200">
        <f t="shared" si="3"/>
        <v>0</v>
      </c>
      <c r="J110" s="1"/>
      <c r="K110" s="1"/>
      <c r="L110" s="1"/>
      <c r="M110" s="1"/>
      <c r="N110" s="1"/>
      <c r="O110" s="1"/>
      <c r="P110" s="1"/>
    </row>
    <row r="111" spans="1:16" hidden="1" x14ac:dyDescent="0.25">
      <c r="A111" s="84" t="s">
        <v>256</v>
      </c>
      <c r="B111" s="47">
        <f>B27</f>
        <v>0</v>
      </c>
      <c r="C111" s="47">
        <f>C27</f>
        <v>0</v>
      </c>
      <c r="D111" s="266">
        <f>D27+E27</f>
        <v>0</v>
      </c>
      <c r="E111" s="267"/>
      <c r="F111" s="220"/>
      <c r="G111" s="220"/>
      <c r="H111" s="58">
        <f t="shared" si="3"/>
        <v>0</v>
      </c>
      <c r="J111" s="1"/>
      <c r="K111" s="1"/>
      <c r="L111" s="1"/>
      <c r="M111" s="1"/>
      <c r="N111" s="1"/>
      <c r="O111" s="1"/>
      <c r="P111" s="1"/>
    </row>
    <row r="112" spans="1:16" ht="30" hidden="1" x14ac:dyDescent="0.25">
      <c r="A112" s="84" t="s">
        <v>257</v>
      </c>
      <c r="B112" s="47"/>
      <c r="C112" s="24" t="s">
        <v>177</v>
      </c>
      <c r="D112" s="262">
        <f>D113</f>
        <v>0</v>
      </c>
      <c r="E112" s="263"/>
      <c r="F112" s="220"/>
      <c r="G112" s="220"/>
      <c r="H112" s="58">
        <f t="shared" si="3"/>
        <v>0</v>
      </c>
      <c r="J112" s="1"/>
      <c r="K112" s="1"/>
      <c r="L112" s="1"/>
      <c r="M112" s="1"/>
      <c r="N112" s="1"/>
      <c r="O112" s="1"/>
      <c r="P112" s="1"/>
    </row>
    <row r="113" spans="1:16" hidden="1" x14ac:dyDescent="0.25">
      <c r="A113" s="194" t="str">
        <f>CONCATENATE(A112,".1")</f>
        <v>63.1</v>
      </c>
      <c r="B113" s="47"/>
      <c r="C113" s="185" t="s">
        <v>175</v>
      </c>
      <c r="D113" s="262">
        <v>0</v>
      </c>
      <c r="E113" s="263"/>
      <c r="F113" s="220"/>
      <c r="G113" s="220"/>
      <c r="H113" s="58">
        <f t="shared" si="3"/>
        <v>0</v>
      </c>
      <c r="J113" s="1"/>
      <c r="K113" s="1"/>
      <c r="L113" s="1"/>
      <c r="M113" s="1"/>
      <c r="N113" s="1"/>
      <c r="O113" s="1"/>
      <c r="P113" s="1"/>
    </row>
    <row r="114" spans="1:16" ht="30" hidden="1" x14ac:dyDescent="0.25">
      <c r="A114" s="84" t="s">
        <v>258</v>
      </c>
      <c r="B114" s="47"/>
      <c r="C114" s="27" t="s">
        <v>176</v>
      </c>
      <c r="D114" s="262">
        <v>0</v>
      </c>
      <c r="E114" s="263"/>
      <c r="F114" s="220"/>
      <c r="G114" s="220"/>
      <c r="H114" s="58">
        <f t="shared" si="3"/>
        <v>0</v>
      </c>
      <c r="J114" s="1"/>
      <c r="K114" s="1"/>
      <c r="L114" s="1"/>
      <c r="M114" s="1"/>
      <c r="N114" s="1"/>
      <c r="O114" s="1"/>
      <c r="P114" s="1"/>
    </row>
    <row r="115" spans="1:16" hidden="1" x14ac:dyDescent="0.25">
      <c r="A115" s="197" t="s">
        <v>259</v>
      </c>
      <c r="B115" s="198"/>
      <c r="C115" s="199" t="str">
        <f>CONCATENATE("Итого (стр.",A111," - стр.",A112," - стр.",A114,")")</f>
        <v>Итого (стр.62 - стр.63 - стр.64)</v>
      </c>
      <c r="D115" s="264">
        <f>D111-D112</f>
        <v>0</v>
      </c>
      <c r="E115" s="265"/>
      <c r="F115" s="219"/>
      <c r="G115" s="219"/>
      <c r="H115" s="200">
        <f t="shared" si="3"/>
        <v>0</v>
      </c>
      <c r="J115" s="1"/>
      <c r="K115" s="1"/>
      <c r="L115" s="1"/>
      <c r="M115" s="1"/>
      <c r="N115" s="1"/>
      <c r="O115" s="1"/>
      <c r="P115" s="1"/>
    </row>
    <row r="116" spans="1:16" hidden="1" x14ac:dyDescent="0.25">
      <c r="A116" s="84" t="s">
        <v>260</v>
      </c>
      <c r="B116" s="47">
        <f>B28</f>
        <v>0</v>
      </c>
      <c r="C116" s="47">
        <f>C28</f>
        <v>0</v>
      </c>
      <c r="D116" s="266">
        <f>D28+E28</f>
        <v>0</v>
      </c>
      <c r="E116" s="267"/>
      <c r="F116" s="220"/>
      <c r="G116" s="220"/>
      <c r="H116" s="58">
        <f t="shared" si="3"/>
        <v>0</v>
      </c>
      <c r="J116" s="1"/>
      <c r="K116" s="1"/>
      <c r="L116" s="1"/>
      <c r="M116" s="1"/>
      <c r="N116" s="1"/>
      <c r="O116" s="1"/>
      <c r="P116" s="1"/>
    </row>
    <row r="117" spans="1:16" ht="30" hidden="1" x14ac:dyDescent="0.25">
      <c r="A117" s="84" t="s">
        <v>261</v>
      </c>
      <c r="B117" s="47"/>
      <c r="C117" s="24" t="s">
        <v>177</v>
      </c>
      <c r="D117" s="262">
        <f>D118</f>
        <v>0</v>
      </c>
      <c r="E117" s="263"/>
      <c r="F117" s="220"/>
      <c r="G117" s="220"/>
      <c r="H117" s="58">
        <f t="shared" si="3"/>
        <v>0</v>
      </c>
      <c r="J117" s="1"/>
      <c r="K117" s="1"/>
      <c r="L117" s="1"/>
      <c r="M117" s="1"/>
      <c r="N117" s="1"/>
      <c r="O117" s="1"/>
      <c r="P117" s="1"/>
    </row>
    <row r="118" spans="1:16" hidden="1" x14ac:dyDescent="0.25">
      <c r="A118" s="194" t="str">
        <f>CONCATENATE(A117,".1")</f>
        <v>67.1</v>
      </c>
      <c r="B118" s="47"/>
      <c r="C118" s="185" t="s">
        <v>175</v>
      </c>
      <c r="D118" s="262">
        <v>0</v>
      </c>
      <c r="E118" s="263"/>
      <c r="F118" s="220"/>
      <c r="G118" s="220"/>
      <c r="H118" s="58">
        <f t="shared" si="3"/>
        <v>0</v>
      </c>
      <c r="J118" s="1"/>
      <c r="K118" s="1"/>
      <c r="L118" s="1"/>
      <c r="M118" s="1"/>
      <c r="N118" s="1"/>
      <c r="O118" s="1"/>
      <c r="P118" s="1"/>
    </row>
    <row r="119" spans="1:16" ht="30" hidden="1" x14ac:dyDescent="0.25">
      <c r="A119" s="84" t="s">
        <v>262</v>
      </c>
      <c r="B119" s="47"/>
      <c r="C119" s="27" t="s">
        <v>176</v>
      </c>
      <c r="D119" s="262">
        <v>0</v>
      </c>
      <c r="E119" s="263"/>
      <c r="F119" s="220"/>
      <c r="G119" s="220"/>
      <c r="H119" s="58">
        <f t="shared" si="3"/>
        <v>0</v>
      </c>
      <c r="J119" s="1"/>
      <c r="K119" s="1"/>
      <c r="L119" s="1"/>
      <c r="M119" s="1"/>
      <c r="N119" s="1"/>
      <c r="O119" s="1"/>
      <c r="P119" s="1"/>
    </row>
    <row r="120" spans="1:16" hidden="1" x14ac:dyDescent="0.25">
      <c r="A120" s="197" t="s">
        <v>263</v>
      </c>
      <c r="B120" s="198"/>
      <c r="C120" s="199" t="str">
        <f>CONCATENATE("Итого (стр.",A116," - стр.",A117," - стр.",A119,")")</f>
        <v>Итого (стр.66 - стр.67 - стр.68)</v>
      </c>
      <c r="D120" s="264">
        <f>D116-D117</f>
        <v>0</v>
      </c>
      <c r="E120" s="265"/>
      <c r="F120" s="219"/>
      <c r="G120" s="219"/>
      <c r="H120" s="200">
        <f t="shared" si="3"/>
        <v>0</v>
      </c>
      <c r="J120" s="1"/>
      <c r="K120" s="1"/>
      <c r="L120" s="1"/>
      <c r="M120" s="1"/>
      <c r="N120" s="1"/>
      <c r="O120" s="1"/>
      <c r="P120" s="1"/>
    </row>
    <row r="121" spans="1:16" hidden="1" x14ac:dyDescent="0.25">
      <c r="A121" s="84" t="s">
        <v>264</v>
      </c>
      <c r="B121" s="47">
        <f>B29</f>
        <v>0</v>
      </c>
      <c r="C121" s="47">
        <f>C29</f>
        <v>0</v>
      </c>
      <c r="D121" s="266">
        <f>D29+E29</f>
        <v>0</v>
      </c>
      <c r="E121" s="267"/>
      <c r="F121" s="220"/>
      <c r="G121" s="220"/>
      <c r="H121" s="58">
        <f t="shared" si="3"/>
        <v>0</v>
      </c>
      <c r="J121" s="1"/>
      <c r="K121" s="1"/>
      <c r="L121" s="1"/>
      <c r="M121" s="1"/>
      <c r="N121" s="1"/>
      <c r="O121" s="1"/>
      <c r="P121" s="1"/>
    </row>
    <row r="122" spans="1:16" ht="30" hidden="1" x14ac:dyDescent="0.25">
      <c r="A122" s="84" t="s">
        <v>265</v>
      </c>
      <c r="B122" s="47"/>
      <c r="C122" s="24" t="s">
        <v>177</v>
      </c>
      <c r="D122" s="262">
        <f>D123</f>
        <v>0</v>
      </c>
      <c r="E122" s="263"/>
      <c r="F122" s="220"/>
      <c r="G122" s="220"/>
      <c r="H122" s="58">
        <f t="shared" si="3"/>
        <v>0</v>
      </c>
      <c r="J122" s="1"/>
      <c r="K122" s="1"/>
      <c r="L122" s="1"/>
      <c r="M122" s="1"/>
      <c r="N122" s="1"/>
      <c r="O122" s="1"/>
      <c r="P122" s="1"/>
    </row>
    <row r="123" spans="1:16" hidden="1" x14ac:dyDescent="0.25">
      <c r="A123" s="194" t="str">
        <f>CONCATENATE(A122,".1")</f>
        <v>71.1</v>
      </c>
      <c r="B123" s="47"/>
      <c r="C123" s="185" t="s">
        <v>175</v>
      </c>
      <c r="D123" s="262">
        <v>0</v>
      </c>
      <c r="E123" s="263"/>
      <c r="F123" s="220"/>
      <c r="G123" s="220"/>
      <c r="H123" s="58">
        <f t="shared" si="3"/>
        <v>0</v>
      </c>
      <c r="J123" s="1"/>
      <c r="K123" s="1"/>
      <c r="L123" s="1"/>
      <c r="M123" s="1"/>
      <c r="N123" s="1"/>
      <c r="O123" s="1"/>
      <c r="P123" s="1"/>
    </row>
    <row r="124" spans="1:16" ht="30" hidden="1" x14ac:dyDescent="0.25">
      <c r="A124" s="84" t="s">
        <v>266</v>
      </c>
      <c r="B124" s="47"/>
      <c r="C124" s="27" t="s">
        <v>176</v>
      </c>
      <c r="D124" s="262">
        <v>0</v>
      </c>
      <c r="E124" s="263"/>
      <c r="F124" s="220"/>
      <c r="G124" s="220"/>
      <c r="H124" s="58">
        <f t="shared" si="3"/>
        <v>0</v>
      </c>
      <c r="J124" s="1"/>
      <c r="K124" s="1"/>
      <c r="L124" s="1"/>
      <c r="M124" s="1"/>
      <c r="N124" s="1"/>
      <c r="O124" s="1"/>
      <c r="P124" s="1"/>
    </row>
    <row r="125" spans="1:16" hidden="1" x14ac:dyDescent="0.25">
      <c r="A125" s="197" t="s">
        <v>267</v>
      </c>
      <c r="B125" s="198"/>
      <c r="C125" s="199" t="str">
        <f>CONCATENATE("Итого (стр.",A121," - стр.",A122," - стр.",A124,")")</f>
        <v>Итого (стр.70 - стр.71 - стр.72)</v>
      </c>
      <c r="D125" s="264">
        <f>D121-D122</f>
        <v>0</v>
      </c>
      <c r="E125" s="265"/>
      <c r="F125" s="219"/>
      <c r="G125" s="219"/>
      <c r="H125" s="200">
        <f t="shared" si="3"/>
        <v>0</v>
      </c>
      <c r="J125" s="1"/>
      <c r="K125" s="1"/>
      <c r="L125" s="1"/>
      <c r="M125" s="1"/>
      <c r="N125" s="1"/>
      <c r="O125" s="1"/>
      <c r="P125" s="1"/>
    </row>
    <row r="126" spans="1:16" hidden="1" x14ac:dyDescent="0.25">
      <c r="A126" s="84" t="s">
        <v>268</v>
      </c>
      <c r="B126" s="47">
        <f>B30</f>
        <v>0</v>
      </c>
      <c r="C126" s="47">
        <f>C30</f>
        <v>0</v>
      </c>
      <c r="D126" s="266">
        <f>D30+E30</f>
        <v>0</v>
      </c>
      <c r="E126" s="267"/>
      <c r="F126" s="220"/>
      <c r="G126" s="220"/>
      <c r="H126" s="58">
        <f t="shared" si="3"/>
        <v>0</v>
      </c>
      <c r="J126" s="1"/>
      <c r="K126" s="1"/>
      <c r="L126" s="1"/>
      <c r="M126" s="1"/>
      <c r="N126" s="1"/>
      <c r="O126" s="1"/>
      <c r="P126" s="1"/>
    </row>
    <row r="127" spans="1:16" ht="30" hidden="1" x14ac:dyDescent="0.25">
      <c r="A127" s="84" t="s">
        <v>269</v>
      </c>
      <c r="B127" s="47"/>
      <c r="C127" s="24" t="s">
        <v>177</v>
      </c>
      <c r="D127" s="262">
        <f>D128</f>
        <v>0</v>
      </c>
      <c r="E127" s="263"/>
      <c r="F127" s="220"/>
      <c r="G127" s="220"/>
      <c r="H127" s="58">
        <f t="shared" si="3"/>
        <v>0</v>
      </c>
      <c r="J127" s="1"/>
      <c r="K127" s="1"/>
      <c r="L127" s="1"/>
      <c r="M127" s="1"/>
      <c r="N127" s="1"/>
      <c r="O127" s="1"/>
      <c r="P127" s="1"/>
    </row>
    <row r="128" spans="1:16" hidden="1" x14ac:dyDescent="0.25">
      <c r="A128" s="194" t="str">
        <f>CONCATENATE(A127,".1")</f>
        <v>75.1</v>
      </c>
      <c r="B128" s="47"/>
      <c r="C128" s="185" t="s">
        <v>175</v>
      </c>
      <c r="D128" s="262">
        <v>0</v>
      </c>
      <c r="E128" s="263"/>
      <c r="F128" s="220"/>
      <c r="G128" s="220"/>
      <c r="H128" s="58">
        <f t="shared" si="3"/>
        <v>0</v>
      </c>
      <c r="J128" s="1"/>
      <c r="K128" s="1"/>
      <c r="L128" s="1"/>
      <c r="M128" s="1"/>
      <c r="N128" s="1"/>
      <c r="O128" s="1"/>
      <c r="P128" s="1"/>
    </row>
    <row r="129" spans="1:16" ht="30" hidden="1" x14ac:dyDescent="0.25">
      <c r="A129" s="84" t="s">
        <v>270</v>
      </c>
      <c r="B129" s="47"/>
      <c r="C129" s="27" t="s">
        <v>176</v>
      </c>
      <c r="D129" s="262">
        <v>0</v>
      </c>
      <c r="E129" s="263"/>
      <c r="F129" s="220"/>
      <c r="G129" s="220"/>
      <c r="H129" s="58">
        <f t="shared" si="3"/>
        <v>0</v>
      </c>
      <c r="J129" s="1"/>
      <c r="K129" s="1"/>
      <c r="L129" s="1"/>
      <c r="M129" s="1"/>
      <c r="N129" s="1"/>
      <c r="O129" s="1"/>
      <c r="P129" s="1"/>
    </row>
    <row r="130" spans="1:16" hidden="1" x14ac:dyDescent="0.25">
      <c r="A130" s="197" t="s">
        <v>271</v>
      </c>
      <c r="B130" s="198"/>
      <c r="C130" s="199" t="str">
        <f>CONCATENATE("Итого (стр.",A126," - стр.",A127," - стр.",A129,")")</f>
        <v>Итого (стр.74 - стр.75 - стр.76)</v>
      </c>
      <c r="D130" s="264">
        <f>D126-D127</f>
        <v>0</v>
      </c>
      <c r="E130" s="265"/>
      <c r="F130" s="219"/>
      <c r="G130" s="219"/>
      <c r="H130" s="200">
        <f t="shared" si="3"/>
        <v>0</v>
      </c>
      <c r="J130" s="1"/>
      <c r="K130" s="1"/>
      <c r="L130" s="1"/>
      <c r="M130" s="1"/>
      <c r="N130" s="1"/>
      <c r="O130" s="1"/>
      <c r="P130" s="1"/>
    </row>
    <row r="131" spans="1:16" hidden="1" x14ac:dyDescent="0.25">
      <c r="A131" s="84" t="s">
        <v>272</v>
      </c>
      <c r="B131" s="47">
        <f>B31</f>
        <v>0</v>
      </c>
      <c r="C131" s="47">
        <f>C31</f>
        <v>0</v>
      </c>
      <c r="D131" s="266">
        <f>D31+E31</f>
        <v>0</v>
      </c>
      <c r="E131" s="267"/>
      <c r="F131" s="220"/>
      <c r="G131" s="220"/>
      <c r="H131" s="58">
        <f t="shared" si="3"/>
        <v>0</v>
      </c>
      <c r="J131" s="1"/>
      <c r="K131" s="1"/>
      <c r="L131" s="1"/>
      <c r="M131" s="1"/>
      <c r="N131" s="1"/>
      <c r="O131" s="1"/>
      <c r="P131" s="1"/>
    </row>
    <row r="132" spans="1:16" ht="30" hidden="1" x14ac:dyDescent="0.25">
      <c r="A132" s="84" t="s">
        <v>273</v>
      </c>
      <c r="B132" s="47"/>
      <c r="C132" s="24" t="s">
        <v>177</v>
      </c>
      <c r="D132" s="262">
        <f>D133</f>
        <v>0</v>
      </c>
      <c r="E132" s="263"/>
      <c r="F132" s="220"/>
      <c r="G132" s="220"/>
      <c r="H132" s="58">
        <f t="shared" si="3"/>
        <v>0</v>
      </c>
      <c r="J132" s="1"/>
      <c r="K132" s="1"/>
      <c r="L132" s="1"/>
      <c r="M132" s="1"/>
      <c r="N132" s="1"/>
      <c r="O132" s="1"/>
      <c r="P132" s="1"/>
    </row>
    <row r="133" spans="1:16" hidden="1" x14ac:dyDescent="0.25">
      <c r="A133" s="194" t="str">
        <f>CONCATENATE(A132,".1")</f>
        <v>79.1</v>
      </c>
      <c r="B133" s="47"/>
      <c r="C133" s="185" t="s">
        <v>175</v>
      </c>
      <c r="D133" s="262">
        <v>0</v>
      </c>
      <c r="E133" s="263"/>
      <c r="F133" s="220"/>
      <c r="G133" s="220"/>
      <c r="H133" s="58">
        <f t="shared" si="3"/>
        <v>0</v>
      </c>
      <c r="J133" s="1"/>
      <c r="K133" s="1"/>
      <c r="L133" s="1"/>
      <c r="M133" s="1"/>
      <c r="N133" s="1"/>
      <c r="O133" s="1"/>
      <c r="P133" s="1"/>
    </row>
    <row r="134" spans="1:16" ht="30" hidden="1" x14ac:dyDescent="0.25">
      <c r="A134" s="84" t="s">
        <v>274</v>
      </c>
      <c r="B134" s="47"/>
      <c r="C134" s="27" t="s">
        <v>176</v>
      </c>
      <c r="D134" s="262">
        <v>0</v>
      </c>
      <c r="E134" s="263"/>
      <c r="F134" s="220"/>
      <c r="G134" s="220"/>
      <c r="H134" s="58">
        <f t="shared" si="3"/>
        <v>0</v>
      </c>
      <c r="J134" s="1"/>
      <c r="K134" s="1"/>
      <c r="L134" s="1"/>
      <c r="M134" s="1"/>
      <c r="N134" s="1"/>
      <c r="O134" s="1"/>
      <c r="P134" s="1"/>
    </row>
    <row r="135" spans="1:16" hidden="1" x14ac:dyDescent="0.25">
      <c r="A135" s="197" t="s">
        <v>275</v>
      </c>
      <c r="B135" s="198"/>
      <c r="C135" s="199" t="str">
        <f>CONCATENATE("Итого (стр.",A131," - стр.",A132," - стр.",A134,")")</f>
        <v>Итого (стр.78 - стр.79 - стр.80)</v>
      </c>
      <c r="D135" s="264">
        <f>D131-D132</f>
        <v>0</v>
      </c>
      <c r="E135" s="265"/>
      <c r="F135" s="219"/>
      <c r="G135" s="219"/>
      <c r="H135" s="200">
        <f t="shared" si="3"/>
        <v>0</v>
      </c>
      <c r="J135" s="1"/>
      <c r="K135" s="1"/>
      <c r="L135" s="1"/>
      <c r="M135" s="1"/>
      <c r="N135" s="1"/>
      <c r="O135" s="1"/>
      <c r="P135" s="1"/>
    </row>
    <row r="136" spans="1:16" hidden="1" x14ac:dyDescent="0.25">
      <c r="A136" s="84" t="s">
        <v>276</v>
      </c>
      <c r="B136" s="47">
        <f>B32</f>
        <v>0</v>
      </c>
      <c r="C136" s="47">
        <f>C32</f>
        <v>0</v>
      </c>
      <c r="D136" s="266">
        <f>D32+E32</f>
        <v>0</v>
      </c>
      <c r="E136" s="267"/>
      <c r="F136" s="220"/>
      <c r="G136" s="220"/>
      <c r="H136" s="58">
        <f t="shared" si="3"/>
        <v>0</v>
      </c>
      <c r="J136" s="1"/>
      <c r="K136" s="1"/>
      <c r="L136" s="1"/>
      <c r="M136" s="1"/>
      <c r="N136" s="1"/>
      <c r="O136" s="1"/>
      <c r="P136" s="1"/>
    </row>
    <row r="137" spans="1:16" ht="30" hidden="1" x14ac:dyDescent="0.25">
      <c r="A137" s="84" t="s">
        <v>277</v>
      </c>
      <c r="B137" s="47"/>
      <c r="C137" s="24" t="s">
        <v>177</v>
      </c>
      <c r="D137" s="262">
        <f>D138</f>
        <v>0</v>
      </c>
      <c r="E137" s="263"/>
      <c r="F137" s="220"/>
      <c r="G137" s="220"/>
      <c r="H137" s="58">
        <f t="shared" si="3"/>
        <v>0</v>
      </c>
      <c r="J137" s="1"/>
      <c r="K137" s="1"/>
      <c r="L137" s="1"/>
      <c r="M137" s="1"/>
      <c r="N137" s="1"/>
      <c r="O137" s="1"/>
      <c r="P137" s="1"/>
    </row>
    <row r="138" spans="1:16" hidden="1" x14ac:dyDescent="0.25">
      <c r="A138" s="194" t="str">
        <f>CONCATENATE(A137,".1")</f>
        <v>83.1</v>
      </c>
      <c r="B138" s="47"/>
      <c r="C138" s="185" t="s">
        <v>175</v>
      </c>
      <c r="D138" s="262">
        <v>0</v>
      </c>
      <c r="E138" s="263"/>
      <c r="F138" s="220"/>
      <c r="G138" s="220"/>
      <c r="H138" s="58">
        <f t="shared" si="3"/>
        <v>0</v>
      </c>
      <c r="J138" s="1"/>
      <c r="K138" s="1"/>
      <c r="L138" s="1"/>
      <c r="M138" s="1"/>
      <c r="N138" s="1"/>
      <c r="O138" s="1"/>
      <c r="P138" s="1"/>
    </row>
    <row r="139" spans="1:16" ht="30" hidden="1" x14ac:dyDescent="0.25">
      <c r="A139" s="84" t="s">
        <v>278</v>
      </c>
      <c r="B139" s="47"/>
      <c r="C139" s="27" t="s">
        <v>176</v>
      </c>
      <c r="D139" s="262">
        <v>0</v>
      </c>
      <c r="E139" s="263"/>
      <c r="F139" s="220"/>
      <c r="G139" s="220"/>
      <c r="H139" s="58">
        <f t="shared" si="3"/>
        <v>0</v>
      </c>
      <c r="J139" s="1"/>
      <c r="K139" s="1"/>
      <c r="L139" s="1"/>
      <c r="M139" s="1"/>
      <c r="N139" s="1"/>
      <c r="O139" s="1"/>
      <c r="P139" s="1"/>
    </row>
    <row r="140" spans="1:16" hidden="1" x14ac:dyDescent="0.25">
      <c r="A140" s="197" t="s">
        <v>279</v>
      </c>
      <c r="B140" s="198"/>
      <c r="C140" s="199" t="str">
        <f>CONCATENATE("Итого (стр.",A136," - стр.",A137," - стр.",A139,")")</f>
        <v>Итого (стр.82 - стр.83 - стр.84)</v>
      </c>
      <c r="D140" s="264">
        <f>D136-D137</f>
        <v>0</v>
      </c>
      <c r="E140" s="265"/>
      <c r="F140" s="219"/>
      <c r="G140" s="219"/>
      <c r="H140" s="200">
        <f t="shared" si="3"/>
        <v>0</v>
      </c>
      <c r="J140" s="1"/>
      <c r="K140" s="1"/>
      <c r="L140" s="1"/>
      <c r="M140" s="1"/>
      <c r="N140" s="1"/>
      <c r="O140" s="1"/>
      <c r="P140" s="1"/>
    </row>
    <row r="141" spans="1:16" hidden="1" x14ac:dyDescent="0.25">
      <c r="A141" s="84" t="s">
        <v>280</v>
      </c>
      <c r="B141" s="47">
        <f>B33</f>
        <v>0</v>
      </c>
      <c r="C141" s="47">
        <f>C33</f>
        <v>0</v>
      </c>
      <c r="D141" s="266">
        <f>D33+E33</f>
        <v>0</v>
      </c>
      <c r="E141" s="267"/>
      <c r="F141" s="220"/>
      <c r="G141" s="220"/>
      <c r="H141" s="58">
        <f t="shared" si="3"/>
        <v>0</v>
      </c>
      <c r="J141" s="1"/>
      <c r="K141" s="1"/>
      <c r="L141" s="1"/>
      <c r="M141" s="1"/>
      <c r="N141" s="1"/>
      <c r="O141" s="1"/>
      <c r="P141" s="1"/>
    </row>
    <row r="142" spans="1:16" ht="30" hidden="1" x14ac:dyDescent="0.25">
      <c r="A142" s="84" t="s">
        <v>281</v>
      </c>
      <c r="B142" s="47"/>
      <c r="C142" s="24" t="s">
        <v>177</v>
      </c>
      <c r="D142" s="262">
        <f>D143</f>
        <v>0</v>
      </c>
      <c r="E142" s="263"/>
      <c r="F142" s="220"/>
      <c r="G142" s="220"/>
      <c r="H142" s="58">
        <f t="shared" si="3"/>
        <v>0</v>
      </c>
      <c r="J142" s="1"/>
      <c r="K142" s="1"/>
      <c r="L142" s="1"/>
      <c r="M142" s="1"/>
      <c r="N142" s="1"/>
      <c r="O142" s="1"/>
      <c r="P142" s="1"/>
    </row>
    <row r="143" spans="1:16" hidden="1" x14ac:dyDescent="0.25">
      <c r="A143" s="194" t="str">
        <f>CONCATENATE(A142,".1")</f>
        <v>87.1</v>
      </c>
      <c r="B143" s="47"/>
      <c r="C143" s="185" t="s">
        <v>175</v>
      </c>
      <c r="D143" s="262">
        <v>0</v>
      </c>
      <c r="E143" s="263"/>
      <c r="F143" s="220"/>
      <c r="G143" s="220"/>
      <c r="H143" s="58">
        <f t="shared" si="3"/>
        <v>0</v>
      </c>
      <c r="J143" s="1"/>
      <c r="K143" s="1"/>
      <c r="L143" s="1"/>
      <c r="M143" s="1"/>
      <c r="N143" s="1"/>
      <c r="O143" s="1"/>
      <c r="P143" s="1"/>
    </row>
    <row r="144" spans="1:16" ht="30" hidden="1" x14ac:dyDescent="0.25">
      <c r="A144" s="84" t="s">
        <v>282</v>
      </c>
      <c r="B144" s="47"/>
      <c r="C144" s="27" t="s">
        <v>176</v>
      </c>
      <c r="D144" s="262">
        <v>0</v>
      </c>
      <c r="E144" s="263"/>
      <c r="F144" s="220"/>
      <c r="G144" s="220"/>
      <c r="H144" s="58">
        <f t="shared" si="3"/>
        <v>0</v>
      </c>
      <c r="J144" s="1"/>
      <c r="K144" s="1"/>
      <c r="L144" s="1"/>
      <c r="M144" s="1"/>
      <c r="N144" s="1"/>
      <c r="O144" s="1"/>
      <c r="P144" s="1"/>
    </row>
    <row r="145" spans="1:16" hidden="1" x14ac:dyDescent="0.25">
      <c r="A145" s="197" t="s">
        <v>283</v>
      </c>
      <c r="B145" s="198"/>
      <c r="C145" s="199" t="str">
        <f>CONCATENATE("Итого (стр.",A141," - стр.",A142," - стр.",A144,")")</f>
        <v>Итого (стр.86 - стр.87 - стр.88)</v>
      </c>
      <c r="D145" s="264">
        <f>D141-D142</f>
        <v>0</v>
      </c>
      <c r="E145" s="265"/>
      <c r="F145" s="219"/>
      <c r="G145" s="219"/>
      <c r="H145" s="200">
        <f t="shared" si="3"/>
        <v>0</v>
      </c>
      <c r="J145" s="1"/>
      <c r="K145" s="1"/>
      <c r="L145" s="1"/>
      <c r="M145" s="1"/>
      <c r="N145" s="1"/>
      <c r="O145" s="1"/>
      <c r="P145" s="1"/>
    </row>
    <row r="146" spans="1:16" x14ac:dyDescent="0.25">
      <c r="A146" s="289" t="s">
        <v>232</v>
      </c>
      <c r="B146" s="99"/>
      <c r="C146" s="102" t="s">
        <v>68</v>
      </c>
      <c r="D146" s="104"/>
      <c r="E146" s="105"/>
      <c r="F146" s="106"/>
      <c r="G146" s="106"/>
      <c r="H146" s="195"/>
    </row>
    <row r="147" spans="1:16" s="2" customFormat="1" ht="31.5" customHeight="1" x14ac:dyDescent="0.2">
      <c r="A147" s="290"/>
      <c r="B147" s="101"/>
      <c r="C147" s="103" t="str">
        <f>C4</f>
        <v>Энергоблок №1 Балтийской АЭС. Вспомогательный корпус (10UКА) бл.1. Гидроизоляция по стенам здания до отм. 0.000.</v>
      </c>
      <c r="D147" s="251">
        <f>D40+D45+D50+D55+D60+D65+D70+D75+D80+D85+D90+D95+D100+D105+D110+D115+D120+D125+D130+D135+D140+D145</f>
        <v>591344</v>
      </c>
      <c r="E147" s="252"/>
      <c r="F147" s="108"/>
      <c r="G147" s="108"/>
      <c r="H147" s="107">
        <f t="shared" ref="H147:H155" si="4">SUM(D147:G147)</f>
        <v>591344</v>
      </c>
      <c r="J147" s="16"/>
      <c r="K147" s="16"/>
      <c r="L147" s="16"/>
      <c r="M147" s="16"/>
      <c r="N147" s="16"/>
      <c r="O147" s="16"/>
      <c r="P147" s="16"/>
    </row>
    <row r="148" spans="1:16" x14ac:dyDescent="0.25">
      <c r="A148" s="201" t="s">
        <v>233</v>
      </c>
      <c r="B148" s="202"/>
      <c r="C148" s="203" t="s">
        <v>285</v>
      </c>
      <c r="D148" s="254">
        <f>D147</f>
        <v>591344</v>
      </c>
      <c r="E148" s="255"/>
      <c r="F148" s="204"/>
      <c r="G148" s="204"/>
      <c r="H148" s="205">
        <f t="shared" si="4"/>
        <v>591344</v>
      </c>
    </row>
    <row r="149" spans="1:16" x14ac:dyDescent="0.25">
      <c r="A149" s="277" t="s">
        <v>12</v>
      </c>
      <c r="B149" s="278"/>
      <c r="C149" s="278"/>
      <c r="D149" s="278"/>
      <c r="E149" s="278"/>
      <c r="F149" s="278"/>
      <c r="G149" s="278"/>
      <c r="H149" s="279"/>
    </row>
    <row r="150" spans="1:16" ht="30" x14ac:dyDescent="0.25">
      <c r="A150" s="59">
        <v>40</v>
      </c>
      <c r="B150" s="11"/>
      <c r="C150" s="6" t="s">
        <v>88</v>
      </c>
      <c r="D150" s="256">
        <f>ROUND(D148*0.0096,0)</f>
        <v>5677</v>
      </c>
      <c r="E150" s="257"/>
      <c r="F150" s="48"/>
      <c r="G150" s="48"/>
      <c r="H150" s="58">
        <f t="shared" si="4"/>
        <v>5677</v>
      </c>
    </row>
    <row r="151" spans="1:16" x14ac:dyDescent="0.25">
      <c r="A151" s="59">
        <v>41</v>
      </c>
      <c r="B151" s="11"/>
      <c r="C151" s="6" t="s">
        <v>54</v>
      </c>
      <c r="D151" s="256"/>
      <c r="E151" s="257"/>
      <c r="F151" s="48"/>
      <c r="G151" s="179">
        <f>ROUND(H148*0.0036,0)</f>
        <v>2129</v>
      </c>
      <c r="H151" s="58">
        <f t="shared" si="4"/>
        <v>2129</v>
      </c>
    </row>
    <row r="152" spans="1:16" ht="30" x14ac:dyDescent="0.25">
      <c r="A152" s="59">
        <v>42</v>
      </c>
      <c r="B152" s="11"/>
      <c r="C152" s="6" t="s">
        <v>55</v>
      </c>
      <c r="D152" s="256"/>
      <c r="E152" s="257"/>
      <c r="F152" s="48"/>
      <c r="G152" s="179">
        <f>ROUND(H148*0.0759,0)</f>
        <v>44883</v>
      </c>
      <c r="H152" s="58">
        <f t="shared" si="4"/>
        <v>44883</v>
      </c>
    </row>
    <row r="153" spans="1:16" s="2" customFormat="1" ht="14.25" x14ac:dyDescent="0.2">
      <c r="A153" s="59">
        <v>43</v>
      </c>
      <c r="B153" s="11"/>
      <c r="C153" s="5" t="s">
        <v>57</v>
      </c>
      <c r="D153" s="275">
        <f>SUM(D150:D152)</f>
        <v>5677</v>
      </c>
      <c r="E153" s="276"/>
      <c r="F153" s="30"/>
      <c r="G153" s="23">
        <f>SUM(G151:G152)</f>
        <v>47012</v>
      </c>
      <c r="H153" s="58">
        <f t="shared" si="4"/>
        <v>52689</v>
      </c>
      <c r="J153" s="16"/>
      <c r="K153" s="16"/>
      <c r="L153" s="16"/>
      <c r="M153" s="16"/>
      <c r="N153" s="16"/>
      <c r="O153" s="16"/>
      <c r="P153" s="16"/>
    </row>
    <row r="154" spans="1:16" s="2" customFormat="1" ht="14.25" x14ac:dyDescent="0.2">
      <c r="A154" s="59">
        <v>44</v>
      </c>
      <c r="B154" s="11"/>
      <c r="C154" s="5" t="s">
        <v>286</v>
      </c>
      <c r="D154" s="275">
        <f>D148+D153</f>
        <v>597021</v>
      </c>
      <c r="E154" s="276"/>
      <c r="F154" s="30"/>
      <c r="G154" s="23">
        <f>G153</f>
        <v>47012</v>
      </c>
      <c r="H154" s="58">
        <f t="shared" si="4"/>
        <v>644033</v>
      </c>
      <c r="J154" s="16"/>
      <c r="K154" s="16"/>
      <c r="L154" s="16"/>
      <c r="M154" s="16"/>
      <c r="N154" s="16"/>
      <c r="O154" s="16"/>
      <c r="P154" s="16"/>
    </row>
    <row r="155" spans="1:16" ht="71.25" x14ac:dyDescent="0.25">
      <c r="A155" s="59">
        <v>45</v>
      </c>
      <c r="B155" s="31"/>
      <c r="C155" s="249" t="s">
        <v>302</v>
      </c>
      <c r="D155" s="253">
        <f>ROUND(D154*5.53,2)</f>
        <v>3301526.13</v>
      </c>
      <c r="E155" s="253"/>
      <c r="F155" s="39"/>
      <c r="G155" s="223">
        <f>ROUND(G154*7.53,2)</f>
        <v>354000.36</v>
      </c>
      <c r="H155" s="224">
        <f t="shared" si="4"/>
        <v>3655526.4899999998</v>
      </c>
    </row>
    <row r="156" spans="1:16" ht="29.25" x14ac:dyDescent="0.25">
      <c r="A156" s="59">
        <v>46</v>
      </c>
      <c r="B156" s="31"/>
      <c r="C156" s="32" t="s">
        <v>329</v>
      </c>
      <c r="D156" s="40"/>
      <c r="E156" s="40"/>
      <c r="F156" s="40"/>
      <c r="G156" s="40"/>
      <c r="H156" s="224">
        <f>H155*0.8992</f>
        <v>3287049.4198079999</v>
      </c>
    </row>
    <row r="157" spans="1:16" s="2" customFormat="1" ht="14.25" x14ac:dyDescent="0.2">
      <c r="A157" s="59">
        <v>47</v>
      </c>
      <c r="B157" s="31"/>
      <c r="C157" s="32" t="s">
        <v>1</v>
      </c>
      <c r="D157" s="39"/>
      <c r="E157" s="39"/>
      <c r="F157" s="39"/>
      <c r="G157" s="39"/>
      <c r="H157" s="224">
        <f>ROUND(H156*0.18,2)</f>
        <v>591668.9</v>
      </c>
      <c r="J157" s="16"/>
      <c r="K157" s="16"/>
      <c r="L157" s="16"/>
      <c r="M157" s="16"/>
      <c r="N157" s="16"/>
      <c r="O157" s="16"/>
      <c r="P157" s="16"/>
    </row>
    <row r="158" spans="1:16" s="2" customFormat="1" thickBot="1" x14ac:dyDescent="0.25">
      <c r="A158" s="222">
        <v>48</v>
      </c>
      <c r="B158" s="60"/>
      <c r="C158" s="61" t="s">
        <v>13</v>
      </c>
      <c r="D158" s="62"/>
      <c r="E158" s="62"/>
      <c r="F158" s="62"/>
      <c r="G158" s="62"/>
      <c r="H158" s="225">
        <f>H156+H157</f>
        <v>3878718.3198079998</v>
      </c>
      <c r="J158" s="16"/>
      <c r="K158" s="16"/>
      <c r="L158" s="16"/>
      <c r="M158" s="16"/>
      <c r="N158" s="16"/>
      <c r="O158" s="16"/>
      <c r="P158" s="16"/>
    </row>
    <row r="159" spans="1:16" x14ac:dyDescent="0.25">
      <c r="C159" s="3"/>
      <c r="D159" s="3"/>
      <c r="E159" s="3"/>
      <c r="F159" s="3"/>
      <c r="G159" s="3"/>
      <c r="H159" s="3"/>
    </row>
    <row r="160" spans="1:16" x14ac:dyDescent="0.25">
      <c r="C160" s="3"/>
      <c r="D160" s="3"/>
      <c r="E160" s="3"/>
      <c r="F160" s="3"/>
      <c r="G160" s="3"/>
      <c r="H160" s="3"/>
    </row>
    <row r="161" spans="1:16" s="19" customFormat="1" ht="18.75" customHeight="1" x14ac:dyDescent="0.3">
      <c r="A161" s="17"/>
      <c r="B161" s="17"/>
      <c r="C161" s="227" t="s">
        <v>288</v>
      </c>
      <c r="D161" s="258" t="s">
        <v>320</v>
      </c>
      <c r="E161" s="258"/>
      <c r="F161" s="258"/>
      <c r="G161" s="258"/>
      <c r="H161" s="64"/>
      <c r="J161" s="93"/>
      <c r="K161" s="93"/>
      <c r="L161" s="93"/>
      <c r="M161" s="93"/>
      <c r="N161" s="93"/>
      <c r="O161" s="93"/>
      <c r="P161" s="93"/>
    </row>
    <row r="162" spans="1:16" s="19" customFormat="1" ht="18.75" customHeight="1" x14ac:dyDescent="0.3">
      <c r="A162" s="17"/>
      <c r="B162" s="17"/>
      <c r="C162" s="227"/>
      <c r="D162" s="237"/>
      <c r="E162" s="237"/>
      <c r="F162" s="237"/>
      <c r="G162" s="237"/>
      <c r="H162" s="64"/>
      <c r="J162" s="93"/>
      <c r="K162" s="93"/>
      <c r="L162" s="93"/>
      <c r="M162" s="93"/>
      <c r="N162" s="93"/>
      <c r="O162" s="93"/>
      <c r="P162" s="93"/>
    </row>
    <row r="163" spans="1:16" s="2" customFormat="1" ht="20.25" x14ac:dyDescent="0.3">
      <c r="A163" s="17"/>
      <c r="B163" s="17"/>
      <c r="C163" s="228"/>
      <c r="D163" s="227"/>
      <c r="E163" s="227"/>
      <c r="F163" s="227"/>
      <c r="G163" s="228"/>
      <c r="H163" s="64"/>
      <c r="J163" s="16"/>
      <c r="K163" s="16"/>
      <c r="L163" s="16"/>
      <c r="M163" s="16"/>
      <c r="N163" s="16"/>
      <c r="O163" s="16"/>
      <c r="P163" s="16"/>
    </row>
    <row r="164" spans="1:16" ht="40.5" x14ac:dyDescent="0.3">
      <c r="A164" s="17"/>
      <c r="B164" s="17"/>
      <c r="C164" s="234" t="s">
        <v>289</v>
      </c>
      <c r="D164" s="250" t="s">
        <v>317</v>
      </c>
      <c r="E164" s="250"/>
      <c r="F164" s="250"/>
      <c r="G164" s="250"/>
      <c r="H164" s="65"/>
    </row>
    <row r="165" spans="1:16" ht="20.25" x14ac:dyDescent="0.3">
      <c r="A165" s="17"/>
      <c r="B165" s="17"/>
      <c r="C165" s="234"/>
      <c r="D165" s="236"/>
      <c r="E165" s="236"/>
      <c r="F165" s="236"/>
      <c r="G165" s="236"/>
      <c r="H165" s="65"/>
    </row>
    <row r="166" spans="1:16" ht="20.25" x14ac:dyDescent="0.3">
      <c r="A166" s="17"/>
      <c r="B166" s="17"/>
      <c r="C166" s="230"/>
      <c r="D166" s="231"/>
      <c r="E166" s="231"/>
      <c r="F166" s="231"/>
      <c r="G166" s="231"/>
      <c r="H166" s="65"/>
    </row>
    <row r="167" spans="1:16" ht="20.25" x14ac:dyDescent="0.3">
      <c r="A167" s="17"/>
      <c r="B167" s="17"/>
      <c r="C167" s="229" t="s">
        <v>290</v>
      </c>
      <c r="D167" s="250" t="s">
        <v>291</v>
      </c>
      <c r="E167" s="250"/>
      <c r="F167" s="250"/>
      <c r="G167" s="250"/>
      <c r="H167" s="66"/>
      <c r="J167" s="1"/>
      <c r="K167" s="1"/>
      <c r="L167" s="1"/>
      <c r="M167" s="1"/>
      <c r="N167" s="1"/>
      <c r="O167" s="1"/>
      <c r="P167" s="1"/>
    </row>
    <row r="168" spans="1:16" ht="20.25" x14ac:dyDescent="0.3">
      <c r="A168" s="17"/>
      <c r="B168" s="17"/>
      <c r="C168" s="228"/>
      <c r="D168" s="235"/>
      <c r="E168" s="235"/>
      <c r="F168" s="235"/>
      <c r="G168" s="235"/>
      <c r="H168" s="66"/>
      <c r="J168" s="1"/>
      <c r="K168" s="1"/>
      <c r="L168" s="1"/>
      <c r="M168" s="1"/>
      <c r="N168" s="1"/>
      <c r="O168" s="1"/>
      <c r="P168" s="1"/>
    </row>
    <row r="169" spans="1:16" ht="20.25" x14ac:dyDescent="0.3">
      <c r="C169" s="232"/>
      <c r="D169" s="233"/>
      <c r="E169" s="233"/>
      <c r="F169" s="233"/>
      <c r="G169" s="233"/>
      <c r="H169" s="35"/>
      <c r="J169" s="1"/>
      <c r="K169" s="1"/>
      <c r="L169" s="1"/>
      <c r="M169" s="1"/>
      <c r="N169" s="1"/>
      <c r="O169" s="1"/>
      <c r="P169" s="1"/>
    </row>
    <row r="170" spans="1:16" ht="20.25" x14ac:dyDescent="0.3">
      <c r="C170" s="228" t="s">
        <v>292</v>
      </c>
      <c r="D170" s="232"/>
      <c r="E170" s="232"/>
      <c r="F170" s="228" t="s">
        <v>318</v>
      </c>
      <c r="G170" s="232"/>
    </row>
    <row r="171" spans="1:16" ht="20.25" x14ac:dyDescent="0.3">
      <c r="C171" s="228"/>
      <c r="D171" s="232"/>
      <c r="E171" s="232"/>
      <c r="F171" s="228"/>
      <c r="G171" s="232"/>
    </row>
    <row r="172" spans="1:16" ht="20.25" x14ac:dyDescent="0.3">
      <c r="C172" s="232"/>
      <c r="D172" s="232"/>
      <c r="E172" s="232"/>
      <c r="F172" s="232"/>
      <c r="G172" s="232"/>
    </row>
    <row r="173" spans="1:16" ht="20.25" x14ac:dyDescent="0.3">
      <c r="C173" s="228" t="s">
        <v>293</v>
      </c>
      <c r="D173" s="232"/>
      <c r="E173" s="232"/>
      <c r="F173" s="228" t="s">
        <v>319</v>
      </c>
      <c r="G173" s="232"/>
    </row>
    <row r="178" spans="3:16" x14ac:dyDescent="0.25">
      <c r="C178" s="45"/>
      <c r="J178" s="1"/>
      <c r="K178" s="1"/>
      <c r="L178" s="1"/>
      <c r="M178" s="1"/>
      <c r="N178" s="1"/>
      <c r="O178" s="1"/>
      <c r="P178" s="1"/>
    </row>
    <row r="179" spans="3:16" x14ac:dyDescent="0.25">
      <c r="C179" s="46"/>
      <c r="J179" s="1"/>
      <c r="K179" s="1"/>
      <c r="L179" s="1"/>
      <c r="M179" s="1"/>
      <c r="N179" s="1"/>
      <c r="O179" s="1"/>
      <c r="P179" s="1"/>
    </row>
    <row r="180" spans="3:16" x14ac:dyDescent="0.25">
      <c r="C180" s="46"/>
      <c r="J180" s="1"/>
      <c r="K180" s="1"/>
      <c r="L180" s="1"/>
      <c r="M180" s="1"/>
      <c r="N180" s="1"/>
      <c r="O180" s="1"/>
      <c r="P180" s="1"/>
    </row>
  </sheetData>
  <mergeCells count="131">
    <mergeCell ref="D142:E142"/>
    <mergeCell ref="D143:E143"/>
    <mergeCell ref="D144:E144"/>
    <mergeCell ref="D145:E145"/>
    <mergeCell ref="D137:E137"/>
    <mergeCell ref="D138:E138"/>
    <mergeCell ref="D139:E139"/>
    <mergeCell ref="D140:E140"/>
    <mergeCell ref="D141:E141"/>
    <mergeCell ref="D132:E132"/>
    <mergeCell ref="D133:E133"/>
    <mergeCell ref="D134:E134"/>
    <mergeCell ref="D135:E135"/>
    <mergeCell ref="D136:E136"/>
    <mergeCell ref="D127:E127"/>
    <mergeCell ref="D128:E128"/>
    <mergeCell ref="D129:E129"/>
    <mergeCell ref="D130:E130"/>
    <mergeCell ref="D131:E131"/>
    <mergeCell ref="D122:E122"/>
    <mergeCell ref="D123:E123"/>
    <mergeCell ref="D124:E124"/>
    <mergeCell ref="D125:E125"/>
    <mergeCell ref="D126:E126"/>
    <mergeCell ref="D117:E117"/>
    <mergeCell ref="D118:E118"/>
    <mergeCell ref="D119:E119"/>
    <mergeCell ref="D120:E120"/>
    <mergeCell ref="D121:E121"/>
    <mergeCell ref="D112:E112"/>
    <mergeCell ref="D113:E113"/>
    <mergeCell ref="D114:E114"/>
    <mergeCell ref="D115:E115"/>
    <mergeCell ref="D116:E116"/>
    <mergeCell ref="D107:E107"/>
    <mergeCell ref="D108:E108"/>
    <mergeCell ref="D109:E109"/>
    <mergeCell ref="D110:E110"/>
    <mergeCell ref="D111:E111"/>
    <mergeCell ref="D102:E102"/>
    <mergeCell ref="D103:E103"/>
    <mergeCell ref="D104:E104"/>
    <mergeCell ref="D105:E105"/>
    <mergeCell ref="D106:E106"/>
    <mergeCell ref="D97:E97"/>
    <mergeCell ref="D98:E98"/>
    <mergeCell ref="D99:E99"/>
    <mergeCell ref="D100:E100"/>
    <mergeCell ref="D101:E101"/>
    <mergeCell ref="D92:E92"/>
    <mergeCell ref="D93:E93"/>
    <mergeCell ref="D94:E94"/>
    <mergeCell ref="D95:E95"/>
    <mergeCell ref="D96:E96"/>
    <mergeCell ref="D87:E87"/>
    <mergeCell ref="D88:E88"/>
    <mergeCell ref="D89:E89"/>
    <mergeCell ref="D90:E90"/>
    <mergeCell ref="D91:E91"/>
    <mergeCell ref="D82:E82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D59:E59"/>
    <mergeCell ref="D60:E60"/>
    <mergeCell ref="D61:E61"/>
    <mergeCell ref="D72:E72"/>
    <mergeCell ref="D73:E73"/>
    <mergeCell ref="D74:E74"/>
    <mergeCell ref="D75:E75"/>
    <mergeCell ref="D57:E57"/>
    <mergeCell ref="D76:E76"/>
    <mergeCell ref="D67:E67"/>
    <mergeCell ref="D68:E68"/>
    <mergeCell ref="D69:E69"/>
    <mergeCell ref="D70:E70"/>
    <mergeCell ref="D71:E71"/>
    <mergeCell ref="C4:G4"/>
    <mergeCell ref="A10:H10"/>
    <mergeCell ref="A9:H9"/>
    <mergeCell ref="D154:E154"/>
    <mergeCell ref="A149:H149"/>
    <mergeCell ref="D151:E151"/>
    <mergeCell ref="A6:A7"/>
    <mergeCell ref="C6:C7"/>
    <mergeCell ref="B6:B7"/>
    <mergeCell ref="D153:E153"/>
    <mergeCell ref="D6:H6"/>
    <mergeCell ref="D152:E152"/>
    <mergeCell ref="A146:A147"/>
    <mergeCell ref="D36:E36"/>
    <mergeCell ref="D37:E37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167:G167"/>
    <mergeCell ref="D147:E147"/>
    <mergeCell ref="D155:E155"/>
    <mergeCell ref="D148:E148"/>
    <mergeCell ref="D150:E150"/>
    <mergeCell ref="D161:G161"/>
    <mergeCell ref="D164:G164"/>
    <mergeCell ref="A35:H3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51:E51"/>
    <mergeCell ref="D62:E62"/>
    <mergeCell ref="D63:E63"/>
    <mergeCell ref="D64:E64"/>
    <mergeCell ref="D65:E65"/>
    <mergeCell ref="D66:E66"/>
    <mergeCell ref="D58:E58"/>
  </mergeCells>
  <phoneticPr fontId="4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4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7"/>
  <sheetViews>
    <sheetView tabSelected="1" view="pageBreakPreview" topLeftCell="A4" zoomScale="75" zoomScaleSheetLayoutView="100" workbookViewId="0">
      <selection activeCell="A32" sqref="A32:XFD34"/>
    </sheetView>
  </sheetViews>
  <sheetFormatPr defaultRowHeight="15" x14ac:dyDescent="0.25"/>
  <cols>
    <col min="1" max="1" width="4" style="1" customWidth="1"/>
    <col min="2" max="2" width="68.140625" style="1" customWidth="1"/>
    <col min="3" max="4" width="19.140625" style="1" customWidth="1"/>
    <col min="5" max="5" width="27.5703125" style="1" customWidth="1"/>
    <col min="6" max="6" width="17.5703125" style="1" customWidth="1"/>
    <col min="7" max="7" width="21.85546875" style="1" customWidth="1"/>
    <col min="8" max="8" width="16.140625" style="1" customWidth="1"/>
    <col min="9" max="9" width="34.28515625" style="1" customWidth="1"/>
    <col min="10" max="10" width="25" style="33" customWidth="1"/>
    <col min="11" max="11" width="20.5703125" style="1" customWidth="1"/>
    <col min="12" max="16384" width="9.140625" style="1"/>
  </cols>
  <sheetData>
    <row r="1" spans="2:11" ht="18.75" x14ac:dyDescent="0.3">
      <c r="B1" s="17" t="str">
        <f>'Расчет цены '!A1</f>
        <v xml:space="preserve">ЛОТ </v>
      </c>
    </row>
    <row r="3" spans="2:11" s="2" customFormat="1" ht="14.25" x14ac:dyDescent="0.2">
      <c r="B3" s="4" t="s">
        <v>14</v>
      </c>
      <c r="C3" s="4"/>
      <c r="D3" s="4"/>
      <c r="E3" s="4"/>
      <c r="J3" s="34"/>
    </row>
    <row r="4" spans="2:11" s="2" customFormat="1" ht="14.25" x14ac:dyDescent="0.2">
      <c r="B4" s="4" t="s">
        <v>15</v>
      </c>
      <c r="C4" s="4"/>
      <c r="D4" s="4"/>
      <c r="E4" s="4"/>
      <c r="J4" s="34"/>
    </row>
    <row r="5" spans="2:11" s="2" customFormat="1" ht="17.25" customHeight="1" x14ac:dyDescent="0.2">
      <c r="B5" s="291" t="str">
        <f>'Расчет цены '!C4</f>
        <v>Энергоблок №1 Балтийской АЭС. Вспомогательный корпус (10UКА) бл.1. Гидроизоляция по стенам здания до отм. 0.000.</v>
      </c>
      <c r="C5" s="291"/>
      <c r="D5" s="291"/>
      <c r="E5" s="291"/>
      <c r="I5" s="2" t="str">
        <f>B5</f>
        <v>Энергоблок №1 Балтийской АЭС. Вспомогательный корпус (10UКА) бл.1. Гидроизоляция по стенам здания до отм. 0.000.</v>
      </c>
      <c r="J5" s="34"/>
    </row>
    <row r="6" spans="2:11" s="2" customFormat="1" thickBot="1" x14ac:dyDescent="0.25">
      <c r="B6" s="4"/>
      <c r="C6" s="4"/>
      <c r="D6" s="4"/>
      <c r="E6" s="4"/>
      <c r="J6" s="34"/>
    </row>
    <row r="7" spans="2:11" ht="99.75" x14ac:dyDescent="0.25">
      <c r="B7" s="75" t="s">
        <v>16</v>
      </c>
      <c r="C7" s="186" t="s">
        <v>17</v>
      </c>
      <c r="D7" s="186" t="s">
        <v>18</v>
      </c>
      <c r="E7" s="76" t="s">
        <v>19</v>
      </c>
    </row>
    <row r="8" spans="2:11" x14ac:dyDescent="0.25">
      <c r="B8" s="77">
        <v>1</v>
      </c>
      <c r="C8" s="7">
        <v>2</v>
      </c>
      <c r="D8" s="7">
        <v>3</v>
      </c>
      <c r="E8" s="78">
        <v>4</v>
      </c>
    </row>
    <row r="9" spans="2:11" ht="17.25" customHeight="1" x14ac:dyDescent="0.25">
      <c r="B9" s="206" t="s">
        <v>182</v>
      </c>
      <c r="C9" s="7"/>
      <c r="D9" s="7"/>
      <c r="E9" s="78"/>
    </row>
    <row r="10" spans="2:11" ht="15.75" customHeight="1" x14ac:dyDescent="0.25">
      <c r="B10" s="109" t="str">
        <f>'Расчет цены '!M10</f>
        <v>ОСР 2-06.1 "Вспомогательный корпус (10UКА) бл.1"</v>
      </c>
      <c r="C10" s="110"/>
      <c r="D10" s="111"/>
      <c r="E10" s="112"/>
      <c r="F10" s="16"/>
      <c r="G10" s="18"/>
    </row>
    <row r="11" spans="2:11" ht="18" customHeight="1" x14ac:dyDescent="0.25">
      <c r="B11" s="188" t="str">
        <f>'Расчет цены '!C146</f>
        <v xml:space="preserve">Итого по Комплексу работ по объекту: </v>
      </c>
      <c r="C11" s="110"/>
      <c r="D11" s="111"/>
      <c r="E11" s="112"/>
      <c r="F11" s="16"/>
      <c r="G11" s="18"/>
    </row>
    <row r="12" spans="2:11" ht="31.5" x14ac:dyDescent="0.25">
      <c r="B12" s="189" t="str">
        <f>'Расчет цены '!C147</f>
        <v>Энергоблок №1 Балтийской АЭС. Вспомогательный корпус (10UКА) бл.1. Гидроизоляция по стенам здания до отм. 0.000.</v>
      </c>
      <c r="C12" s="108">
        <f>'Расчет цены '!H148</f>
        <v>591344</v>
      </c>
      <c r="D12" s="115">
        <f>ROUND(C12*5.53,2)</f>
        <v>3270132.32</v>
      </c>
      <c r="E12" s="114"/>
      <c r="G12" s="18"/>
    </row>
    <row r="13" spans="2:11" ht="27" customHeight="1" x14ac:dyDescent="0.25">
      <c r="B13" s="113" t="s">
        <v>306</v>
      </c>
      <c r="C13" s="100">
        <f>C12</f>
        <v>591344</v>
      </c>
      <c r="D13" s="116">
        <f>D12</f>
        <v>3270132.32</v>
      </c>
      <c r="E13" s="114"/>
      <c r="G13" s="18"/>
    </row>
    <row r="14" spans="2:11" ht="21" customHeight="1" x14ac:dyDescent="0.25">
      <c r="B14" s="85" t="s">
        <v>12</v>
      </c>
      <c r="C14" s="23"/>
      <c r="D14" s="26"/>
      <c r="E14" s="55"/>
      <c r="F14" s="16"/>
    </row>
    <row r="15" spans="2:11" ht="45" x14ac:dyDescent="0.25">
      <c r="B15" s="86" t="s">
        <v>305</v>
      </c>
      <c r="C15" s="41">
        <f>'Расчет цены '!H150</f>
        <v>5677</v>
      </c>
      <c r="D15" s="49">
        <f>ROUND(C15*5.53,2)</f>
        <v>31393.81</v>
      </c>
      <c r="E15" s="87" t="s">
        <v>71</v>
      </c>
      <c r="F15" s="16">
        <f>'Расчет цены '!H150</f>
        <v>5677</v>
      </c>
      <c r="G15" s="16"/>
      <c r="H15" s="18">
        <f>C15-F15</f>
        <v>0</v>
      </c>
      <c r="K15" s="33"/>
    </row>
    <row r="16" spans="2:11" ht="45" x14ac:dyDescent="0.25">
      <c r="B16" s="86" t="s">
        <v>304</v>
      </c>
      <c r="C16" s="41">
        <f>'Расчет цены '!H151</f>
        <v>2129</v>
      </c>
      <c r="D16" s="25">
        <f>ROUND(C16*7.53,2)</f>
        <v>16031.37</v>
      </c>
      <c r="E16" s="87" t="str">
        <f>E15</f>
        <v>ССР,  протокол №87 от 18.11.2011г. (рег. №247 от 22.11.2011г.)</v>
      </c>
      <c r="F16" s="16">
        <f>'Расчет цены '!H151</f>
        <v>2129</v>
      </c>
      <c r="G16" s="16"/>
      <c r="H16" s="18">
        <f>C16-F16</f>
        <v>0</v>
      </c>
      <c r="K16" s="33"/>
    </row>
    <row r="17" spans="2:11" ht="51" customHeight="1" x14ac:dyDescent="0.25">
      <c r="B17" s="86" t="s">
        <v>303</v>
      </c>
      <c r="C17" s="41">
        <f>'Расчет цены '!H152</f>
        <v>44883</v>
      </c>
      <c r="D17" s="25">
        <f>ROUND(C17*7.53,2)</f>
        <v>337968.99</v>
      </c>
      <c r="E17" s="87" t="str">
        <f>E15</f>
        <v>ССР,  протокол №87 от 18.11.2011г. (рег. №247 от 22.11.2011г.)</v>
      </c>
      <c r="F17" s="42">
        <f>'Расчет цены '!H152</f>
        <v>44883</v>
      </c>
      <c r="G17" s="16"/>
      <c r="H17" s="18">
        <f>C17-F17</f>
        <v>0</v>
      </c>
      <c r="K17" s="33"/>
    </row>
    <row r="18" spans="2:11" s="2" customFormat="1" ht="19.5" customHeight="1" x14ac:dyDescent="0.25">
      <c r="B18" s="88" t="s">
        <v>20</v>
      </c>
      <c r="C18" s="23">
        <f>SUM(C15:C17)</f>
        <v>52689</v>
      </c>
      <c r="D18" s="26">
        <f>SUM(D15:D17)</f>
        <v>385394.17</v>
      </c>
      <c r="E18" s="55"/>
      <c r="F18" s="16">
        <f>'Расчет цены '!H153</f>
        <v>52689</v>
      </c>
      <c r="G18" s="16"/>
      <c r="H18" s="18">
        <f>C18-F18</f>
        <v>0</v>
      </c>
      <c r="I18" s="1"/>
      <c r="J18" s="34"/>
      <c r="K18" s="34"/>
    </row>
    <row r="19" spans="2:11" s="2" customFormat="1" ht="21" customHeight="1" x14ac:dyDescent="0.25">
      <c r="B19" s="88" t="s">
        <v>287</v>
      </c>
      <c r="C19" s="23">
        <f>C13+C18</f>
        <v>644033</v>
      </c>
      <c r="D19" s="26">
        <f>D13+D18</f>
        <v>3655526.4899999998</v>
      </c>
      <c r="E19" s="55"/>
      <c r="F19" s="16">
        <f>'Расчет цены '!H154</f>
        <v>644033</v>
      </c>
      <c r="G19" s="16"/>
      <c r="I19" s="1"/>
      <c r="J19" s="34"/>
      <c r="K19" s="34"/>
    </row>
    <row r="20" spans="2:11" ht="42.75" x14ac:dyDescent="0.25">
      <c r="B20" s="88" t="s">
        <v>327</v>
      </c>
      <c r="C20" s="27"/>
      <c r="D20" s="50">
        <f>D19*0.8992</f>
        <v>3287049.4198079999</v>
      </c>
      <c r="E20" s="87"/>
      <c r="F20" s="16">
        <f>'Расчет цены '!H155</f>
        <v>3655526.4899999998</v>
      </c>
      <c r="K20" s="33"/>
    </row>
    <row r="21" spans="2:11" s="2" customFormat="1" ht="19.5" customHeight="1" x14ac:dyDescent="0.2">
      <c r="B21" s="88" t="s">
        <v>1</v>
      </c>
      <c r="C21" s="187"/>
      <c r="D21" s="26">
        <f>ROUND(D20*0.18,2)</f>
        <v>591668.9</v>
      </c>
      <c r="E21" s="55"/>
      <c r="F21" s="16">
        <f>'Расчет цены '!H157</f>
        <v>591668.9</v>
      </c>
      <c r="J21" s="34"/>
      <c r="K21" s="34"/>
    </row>
    <row r="22" spans="2:11" s="2" customFormat="1" ht="19.5" customHeight="1" thickBot="1" x14ac:dyDescent="0.25">
      <c r="B22" s="89" t="s">
        <v>21</v>
      </c>
      <c r="C22" s="79"/>
      <c r="D22" s="80">
        <f>D20+D21</f>
        <v>3878718.3198079998</v>
      </c>
      <c r="E22" s="90"/>
      <c r="F22" s="16">
        <f>'Расчет цены '!H158</f>
        <v>3878718.3198079998</v>
      </c>
      <c r="G22" s="16"/>
      <c r="J22" s="34"/>
      <c r="K22" s="34"/>
    </row>
    <row r="23" spans="2:11" x14ac:dyDescent="0.25">
      <c r="B23" s="3"/>
      <c r="C23" s="13"/>
      <c r="D23" s="13"/>
      <c r="E23" s="13"/>
    </row>
    <row r="24" spans="2:11" x14ac:dyDescent="0.25">
      <c r="B24" s="3"/>
      <c r="C24" s="13"/>
      <c r="D24" s="13"/>
      <c r="E24" s="13"/>
    </row>
    <row r="25" spans="2:11" x14ac:dyDescent="0.25">
      <c r="B25" s="8" t="s">
        <v>288</v>
      </c>
      <c r="C25" s="13"/>
      <c r="D25" s="226"/>
      <c r="E25" s="226" t="s">
        <v>316</v>
      </c>
    </row>
    <row r="26" spans="2:11" x14ac:dyDescent="0.25">
      <c r="B26" s="8"/>
      <c r="C26" s="13"/>
      <c r="D26" s="238"/>
      <c r="E26" s="238"/>
    </row>
    <row r="27" spans="2:11" s="2" customFormat="1" ht="18.75" customHeight="1" x14ac:dyDescent="0.3">
      <c r="D27" s="8"/>
      <c r="E27" s="74"/>
      <c r="F27" s="64"/>
      <c r="G27" s="64"/>
      <c r="H27" s="64"/>
      <c r="I27" s="64"/>
      <c r="J27" s="34"/>
    </row>
    <row r="28" spans="2:11" ht="30" x14ac:dyDescent="0.3">
      <c r="B28" s="244" t="s">
        <v>289</v>
      </c>
      <c r="C28" s="2"/>
      <c r="D28" s="45"/>
      <c r="E28" s="74" t="s">
        <v>298</v>
      </c>
      <c r="F28" s="64"/>
      <c r="G28" s="64"/>
      <c r="H28" s="64"/>
      <c r="I28" s="64"/>
    </row>
    <row r="29" spans="2:11" ht="18.75" x14ac:dyDescent="0.3">
      <c r="B29" s="67"/>
      <c r="C29" s="2"/>
      <c r="D29" s="45"/>
      <c r="E29" s="74"/>
      <c r="F29" s="64"/>
      <c r="G29" s="64"/>
      <c r="H29" s="64"/>
      <c r="I29" s="64"/>
    </row>
    <row r="30" spans="2:11" ht="18.75" x14ac:dyDescent="0.3">
      <c r="B30" s="46"/>
      <c r="C30" s="2"/>
      <c r="D30" s="67"/>
      <c r="E30" s="74"/>
      <c r="F30" s="64"/>
      <c r="G30" s="64"/>
      <c r="H30" s="64"/>
      <c r="I30" s="65"/>
    </row>
    <row r="31" spans="2:11" ht="18.75" x14ac:dyDescent="0.3">
      <c r="B31" s="2" t="s">
        <v>290</v>
      </c>
      <c r="C31" s="2"/>
      <c r="D31" s="2"/>
      <c r="E31" s="74" t="s">
        <v>294</v>
      </c>
      <c r="F31" s="64"/>
      <c r="G31" s="64"/>
      <c r="H31" s="64"/>
      <c r="I31" s="66"/>
    </row>
    <row r="32" spans="2:11" ht="18.75" x14ac:dyDescent="0.3">
      <c r="B32" s="2"/>
      <c r="C32" s="2"/>
      <c r="D32" s="2"/>
      <c r="E32" s="74"/>
      <c r="F32" s="64"/>
      <c r="G32" s="64"/>
      <c r="H32" s="64"/>
      <c r="I32" s="66"/>
    </row>
    <row r="33" spans="2:10" ht="18.75" x14ac:dyDescent="0.3">
      <c r="B33" s="17"/>
      <c r="C33" s="17"/>
      <c r="D33" s="17"/>
      <c r="E33" s="64"/>
      <c r="F33" s="64"/>
      <c r="G33" s="64"/>
      <c r="H33" s="64"/>
      <c r="I33" s="66"/>
      <c r="J33" s="1"/>
    </row>
    <row r="34" spans="2:10" x14ac:dyDescent="0.25">
      <c r="B34" s="2" t="s">
        <v>292</v>
      </c>
      <c r="E34" s="2" t="s">
        <v>299</v>
      </c>
    </row>
    <row r="35" spans="2:10" x14ac:dyDescent="0.25">
      <c r="B35" s="2"/>
      <c r="E35" s="2"/>
    </row>
    <row r="37" spans="2:10" x14ac:dyDescent="0.25">
      <c r="B37" s="2" t="s">
        <v>293</v>
      </c>
      <c r="E37" s="2" t="s">
        <v>300</v>
      </c>
    </row>
  </sheetData>
  <mergeCells count="1">
    <mergeCell ref="B5:E5"/>
  </mergeCells>
  <phoneticPr fontId="4" type="noConversion"/>
  <pageMargins left="0.59055118110236227" right="0" top="0.23622047244094491" bottom="0" header="0.1574803149606299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view="pageBreakPreview" zoomScale="75" zoomScaleNormal="75" zoomScaleSheetLayoutView="80" workbookViewId="0">
      <selection activeCell="D53" sqref="D53"/>
    </sheetView>
  </sheetViews>
  <sheetFormatPr defaultRowHeight="12.75" x14ac:dyDescent="0.2"/>
  <cols>
    <col min="1" max="1" width="62.42578125" style="37" customWidth="1"/>
    <col min="2" max="2" width="26.7109375" style="37" customWidth="1"/>
    <col min="3" max="3" width="25" style="37" customWidth="1"/>
    <col min="4" max="4" width="23.7109375" style="37" customWidth="1"/>
    <col min="5" max="8" width="9.140625" style="37"/>
    <col min="9" max="9" width="12.140625" style="37" bestFit="1" customWidth="1"/>
    <col min="10" max="11" width="13.28515625" style="37" bestFit="1" customWidth="1"/>
    <col min="12" max="16384" width="9.140625" style="37"/>
  </cols>
  <sheetData>
    <row r="1" spans="1:11" s="36" customFormat="1" ht="18.75" x14ac:dyDescent="0.3">
      <c r="A1" s="17"/>
      <c r="B1" s="1"/>
      <c r="C1" s="19"/>
      <c r="D1" s="20" t="s">
        <v>24</v>
      </c>
    </row>
    <row r="2" spans="1:11" ht="15" x14ac:dyDescent="0.25">
      <c r="A2" s="1"/>
      <c r="B2" s="1"/>
      <c r="C2" s="1"/>
      <c r="D2" s="1" t="s">
        <v>25</v>
      </c>
    </row>
    <row r="3" spans="1:11" s="36" customFormat="1" ht="22.5" customHeight="1" x14ac:dyDescent="0.25">
      <c r="A3" s="21" t="s">
        <v>32</v>
      </c>
      <c r="B3" s="21"/>
      <c r="C3" s="21"/>
      <c r="D3" s="21"/>
    </row>
    <row r="4" spans="1:11" s="36" customFormat="1" ht="21" customHeight="1" x14ac:dyDescent="0.25">
      <c r="A4" s="21" t="s">
        <v>26</v>
      </c>
      <c r="B4" s="21"/>
      <c r="C4" s="21"/>
      <c r="D4" s="21"/>
    </row>
    <row r="5" spans="1:11" s="36" customFormat="1" ht="18" customHeight="1" x14ac:dyDescent="0.25">
      <c r="A5" s="298" t="str">
        <f>'ССР '!I5</f>
        <v>Энергоблок №1 Балтийской АЭС. Вспомогательный корпус (10UКА) бл.1. Гидроизоляция по стенам здания до отм. 0.000.</v>
      </c>
      <c r="B5" s="298"/>
      <c r="C5" s="298"/>
      <c r="D5" s="298"/>
    </row>
    <row r="6" spans="1:11" ht="15.75" thickBot="1" x14ac:dyDescent="0.3">
      <c r="A6" s="1"/>
      <c r="B6" s="1"/>
      <c r="C6" s="1"/>
      <c r="D6" s="1"/>
    </row>
    <row r="7" spans="1:11" ht="99.75" x14ac:dyDescent="0.2">
      <c r="A7" s="75" t="s">
        <v>0</v>
      </c>
      <c r="B7" s="196" t="s">
        <v>17</v>
      </c>
      <c r="C7" s="196" t="s">
        <v>2</v>
      </c>
      <c r="D7" s="76" t="s">
        <v>325</v>
      </c>
    </row>
    <row r="8" spans="1:11" ht="14.25" x14ac:dyDescent="0.2">
      <c r="A8" s="77">
        <v>1</v>
      </c>
      <c r="B8" s="7">
        <v>2</v>
      </c>
      <c r="C8" s="7">
        <v>3</v>
      </c>
      <c r="D8" s="78">
        <v>4</v>
      </c>
    </row>
    <row r="9" spans="1:11" ht="15.75" x14ac:dyDescent="0.25">
      <c r="A9" s="81" t="str">
        <f>'Расчет цены '!A1</f>
        <v xml:space="preserve">ЛОТ </v>
      </c>
      <c r="B9" s="7"/>
      <c r="C9" s="7"/>
      <c r="D9" s="78"/>
    </row>
    <row r="10" spans="1:11" s="36" customFormat="1" ht="25.5" customHeight="1" x14ac:dyDescent="0.25">
      <c r="A10" s="210" t="str">
        <f>'ССР '!B10</f>
        <v>ОСР 2-06.1 "Вспомогательный корпус (10UКА) бл.1"</v>
      </c>
      <c r="B10" s="207"/>
      <c r="C10" s="208"/>
      <c r="D10" s="211"/>
      <c r="I10" s="38"/>
      <c r="J10" s="38"/>
      <c r="K10" s="38"/>
    </row>
    <row r="11" spans="1:11" s="36" customFormat="1" ht="18.75" customHeight="1" x14ac:dyDescent="0.25">
      <c r="A11" s="212" t="s">
        <v>69</v>
      </c>
      <c r="B11" s="207"/>
      <c r="C11" s="208"/>
      <c r="D11" s="211"/>
      <c r="I11" s="38"/>
      <c r="J11" s="38"/>
      <c r="K11" s="38"/>
    </row>
    <row r="12" spans="1:11" s="36" customFormat="1" ht="45.75" customHeight="1" x14ac:dyDescent="0.2">
      <c r="A12" s="213" t="str">
        <f>'ССР '!I5</f>
        <v>Энергоблок №1 Балтийской АЭС. Вспомогательный корпус (10UКА) бл.1. Гидроизоляция по стенам здания до отм. 0.000.</v>
      </c>
      <c r="B12" s="207">
        <f>'Расчет цены '!H154</f>
        <v>644033</v>
      </c>
      <c r="C12" s="208">
        <f>'Расчет цены '!H155</f>
        <v>3655526.4899999998</v>
      </c>
      <c r="D12" s="211">
        <f>C12*0.8992</f>
        <v>3287049.4198079999</v>
      </c>
      <c r="I12" s="38"/>
      <c r="J12" s="38"/>
      <c r="K12" s="38"/>
    </row>
    <row r="13" spans="1:11" s="36" customFormat="1" ht="15.75" x14ac:dyDescent="0.2">
      <c r="A13" s="213" t="s">
        <v>70</v>
      </c>
      <c r="B13" s="207"/>
      <c r="C13" s="208"/>
      <c r="D13" s="211"/>
      <c r="I13" s="38"/>
      <c r="J13" s="38"/>
      <c r="K13" s="38"/>
    </row>
    <row r="14" spans="1:11" s="36" customFormat="1" ht="30" customHeight="1" x14ac:dyDescent="0.2">
      <c r="A14" s="91" t="s">
        <v>27</v>
      </c>
      <c r="B14" s="209">
        <f>B12</f>
        <v>644033</v>
      </c>
      <c r="C14" s="28">
        <f>C12</f>
        <v>3655526.4899999998</v>
      </c>
      <c r="D14" s="214">
        <f>D12</f>
        <v>3287049.4198079999</v>
      </c>
    </row>
    <row r="15" spans="1:11" s="36" customFormat="1" ht="25.5" customHeight="1" x14ac:dyDescent="0.2">
      <c r="A15" s="91" t="s">
        <v>1</v>
      </c>
      <c r="B15" s="29"/>
      <c r="C15" s="28">
        <f>ROUND(C14*0.18,2)</f>
        <v>657994.77</v>
      </c>
      <c r="D15" s="214">
        <f>ROUND(D14*0.18,2)</f>
        <v>591668.9</v>
      </c>
    </row>
    <row r="16" spans="1:11" s="36" customFormat="1" ht="24.75" customHeight="1" thickBot="1" x14ac:dyDescent="0.25">
      <c r="A16" s="215" t="s">
        <v>21</v>
      </c>
      <c r="B16" s="216"/>
      <c r="C16" s="217">
        <f>C14+C15</f>
        <v>4313521.26</v>
      </c>
      <c r="D16" s="218">
        <f>D14+D15</f>
        <v>3878718.3198079998</v>
      </c>
    </row>
    <row r="17" spans="1:4" ht="15" x14ac:dyDescent="0.25">
      <c r="A17" s="3"/>
      <c r="B17" s="13"/>
      <c r="C17" s="13"/>
      <c r="D17" s="13"/>
    </row>
    <row r="18" spans="1:4" s="36" customFormat="1" ht="25.5" customHeight="1" x14ac:dyDescent="0.2">
      <c r="A18" s="301" t="str">
        <f>+CONCATENATE("Порядок определения НМЦ по: ",'Расчет цены '!A1,"")</f>
        <v xml:space="preserve">Порядок определения НМЦ по: ЛОТ </v>
      </c>
      <c r="B18" s="301"/>
      <c r="C18" s="301"/>
      <c r="D18" s="301"/>
    </row>
    <row r="19" spans="1:4" s="36" customFormat="1" ht="66" customHeight="1" x14ac:dyDescent="0.2">
      <c r="A19" s="300" t="s">
        <v>311</v>
      </c>
      <c r="B19" s="300"/>
      <c r="C19" s="300"/>
      <c r="D19" s="300"/>
    </row>
    <row r="20" spans="1:4" s="36" customFormat="1" ht="26.25" customHeight="1" x14ac:dyDescent="0.2">
      <c r="A20" s="300" t="s">
        <v>37</v>
      </c>
      <c r="B20" s="300"/>
      <c r="C20" s="300"/>
      <c r="D20" s="300"/>
    </row>
    <row r="21" spans="1:4" s="36" customFormat="1" ht="20.25" customHeight="1" x14ac:dyDescent="0.2">
      <c r="A21" s="300" t="s">
        <v>28</v>
      </c>
      <c r="B21" s="300"/>
      <c r="C21" s="300"/>
      <c r="D21" s="300"/>
    </row>
    <row r="22" spans="1:4" s="36" customFormat="1" ht="42" customHeight="1" x14ac:dyDescent="0.2">
      <c r="A22" s="292" t="s">
        <v>41</v>
      </c>
      <c r="B22" s="292"/>
      <c r="C22" s="292"/>
      <c r="D22" s="292"/>
    </row>
    <row r="23" spans="1:4" s="36" customFormat="1" ht="44.25" customHeight="1" x14ac:dyDescent="0.2">
      <c r="A23" s="292" t="s">
        <v>42</v>
      </c>
      <c r="B23" s="292"/>
      <c r="C23" s="292"/>
      <c r="D23" s="292"/>
    </row>
    <row r="24" spans="1:4" s="36" customFormat="1" ht="44.25" customHeight="1" x14ac:dyDescent="0.2">
      <c r="A24" s="292" t="s">
        <v>56</v>
      </c>
      <c r="B24" s="292"/>
      <c r="C24" s="292"/>
      <c r="D24" s="292"/>
    </row>
    <row r="25" spans="1:4" s="36" customFormat="1" ht="60.75" customHeight="1" x14ac:dyDescent="0.2">
      <c r="A25" s="292" t="s">
        <v>307</v>
      </c>
      <c r="B25" s="292"/>
      <c r="C25" s="292"/>
      <c r="D25" s="292"/>
    </row>
    <row r="26" spans="1:4" s="36" customFormat="1" ht="68.25" customHeight="1" x14ac:dyDescent="0.2">
      <c r="A26" s="296" t="s">
        <v>308</v>
      </c>
      <c r="B26" s="296"/>
      <c r="C26" s="296"/>
      <c r="D26" s="296"/>
    </row>
    <row r="27" spans="1:4" s="36" customFormat="1" ht="25.5" customHeight="1" x14ac:dyDescent="0.2">
      <c r="A27" s="292" t="s">
        <v>29</v>
      </c>
      <c r="B27" s="292"/>
      <c r="C27" s="292"/>
      <c r="D27" s="292"/>
    </row>
    <row r="28" spans="1:4" s="36" customFormat="1" ht="67.5" customHeight="1" x14ac:dyDescent="0.2">
      <c r="A28" s="299" t="str">
        <f>CONCATENATE("Стоимость СМР в базисных ценах на 01.01.2000г. определена на основании ",'Расчет цены '!B12, " - ",'Расчет цены '!C12,", ",'Расчет цены '!B13, " - ",'Расчет цены '!C13,", ",'Расчет цены '!B14, " - ",'Расчет цены '!C14,", ",'Расчет цены '!B15, " - ",'Расчет цены '!C15,", ",'Расчет цены '!B16, " - ",'Расчет цены '!C16,", ",'Расчет цены '!B17, " - ",'Расчет цены '!C17,", ",'Расчет цены '!B18, " - ",'Расчет цены '!C18,", ",'Расчет цены '!B19, " - ",'Расчет цены '!C19,",  в составе ",'Расчет цены '!M10,"")</f>
        <v>Стоимость СМР в базисных ценах на 01.01.2000г. определена на основании ЛС 2-06.1-0030С - Гидроизоляция по стенам здания до отм. 0.000,  - ,  - ,  - ,  - ,  - ,  - ,  - ,  в составе ОСР 2-06.1 "Вспомогательный корпус (10UКА) бл.1"</v>
      </c>
      <c r="B28" s="299"/>
      <c r="C28" s="299"/>
      <c r="D28" s="299"/>
    </row>
    <row r="29" spans="1:4" s="36" customFormat="1" ht="46.5" customHeight="1" x14ac:dyDescent="0.2">
      <c r="A29" s="292" t="s">
        <v>76</v>
      </c>
      <c r="B29" s="292"/>
      <c r="C29" s="292"/>
      <c r="D29" s="292"/>
    </row>
    <row r="30" spans="1:4" s="36" customFormat="1" ht="27.75" customHeight="1" x14ac:dyDescent="0.2">
      <c r="A30" s="292" t="s">
        <v>30</v>
      </c>
      <c r="B30" s="292"/>
      <c r="C30" s="292"/>
      <c r="D30" s="292"/>
    </row>
    <row r="31" spans="1:4" s="36" customFormat="1" ht="24.75" customHeight="1" x14ac:dyDescent="0.2">
      <c r="A31" s="292" t="s">
        <v>67</v>
      </c>
      <c r="B31" s="292"/>
      <c r="C31" s="292"/>
      <c r="D31" s="292"/>
    </row>
    <row r="32" spans="1:4" s="36" customFormat="1" ht="43.5" customHeight="1" x14ac:dyDescent="0.2">
      <c r="A32" s="297" t="str">
        <f>'ССР '!I5</f>
        <v>Энергоблок №1 Балтийской АЭС. Вспомогательный корпус (10UКА) бл.1. Гидроизоляция по стенам здания до отм. 0.000.</v>
      </c>
      <c r="B32" s="297"/>
      <c r="C32" s="297"/>
      <c r="D32" s="297"/>
    </row>
    <row r="33" spans="1:5" s="36" customFormat="1" ht="20.25" x14ac:dyDescent="0.2">
      <c r="A33" s="292" t="s">
        <v>309</v>
      </c>
      <c r="B33" s="292"/>
      <c r="C33" s="292"/>
      <c r="D33" s="292"/>
    </row>
    <row r="34" spans="1:5" s="36" customFormat="1" ht="103.5" customHeight="1" x14ac:dyDescent="0.2">
      <c r="A34" s="296" t="s">
        <v>312</v>
      </c>
      <c r="B34" s="296"/>
      <c r="C34" s="296"/>
      <c r="D34" s="296"/>
    </row>
    <row r="35" spans="1:5" s="36" customFormat="1" ht="87" customHeight="1" x14ac:dyDescent="0.2">
      <c r="A35" s="296" t="s">
        <v>310</v>
      </c>
      <c r="B35" s="296"/>
      <c r="C35" s="296"/>
      <c r="D35" s="296"/>
    </row>
    <row r="36" spans="1:5" s="36" customFormat="1" ht="42.75" customHeight="1" x14ac:dyDescent="0.2">
      <c r="A36" s="292" t="s">
        <v>326</v>
      </c>
      <c r="B36" s="295"/>
      <c r="C36" s="295"/>
      <c r="D36" s="295"/>
    </row>
    <row r="37" spans="1:5" s="36" customFormat="1" ht="28.5" customHeight="1" x14ac:dyDescent="0.2">
      <c r="A37" s="292" t="s">
        <v>31</v>
      </c>
      <c r="B37" s="292"/>
      <c r="C37" s="292"/>
      <c r="D37" s="292"/>
    </row>
    <row r="38" spans="1:5" ht="15" x14ac:dyDescent="0.25">
      <c r="A38" s="43"/>
      <c r="B38" s="44"/>
      <c r="C38" s="44"/>
      <c r="D38" s="44"/>
    </row>
    <row r="39" spans="1:5" ht="20.25" x14ac:dyDescent="0.3">
      <c r="A39" s="51"/>
      <c r="B39" s="52"/>
      <c r="C39" s="53"/>
      <c r="D39" s="54"/>
    </row>
    <row r="40" spans="1:5" ht="15.75" customHeight="1" x14ac:dyDescent="0.25">
      <c r="A40" s="63" t="s">
        <v>288</v>
      </c>
      <c r="B40" s="293" t="s">
        <v>295</v>
      </c>
      <c r="C40" s="293"/>
      <c r="D40" s="293"/>
      <c r="E40" s="293"/>
    </row>
    <row r="41" spans="1:5" ht="15.75" customHeight="1" x14ac:dyDescent="0.25">
      <c r="A41" s="63"/>
      <c r="B41" s="240"/>
      <c r="C41" s="240"/>
      <c r="D41" s="240"/>
      <c r="E41" s="240"/>
    </row>
    <row r="42" spans="1:5" ht="15.75" x14ac:dyDescent="0.25">
      <c r="A42" s="68"/>
      <c r="B42" s="63"/>
      <c r="C42" s="63"/>
      <c r="D42" s="63"/>
      <c r="E42" s="68"/>
    </row>
    <row r="43" spans="1:5" ht="31.5" x14ac:dyDescent="0.25">
      <c r="A43" s="131" t="s">
        <v>313</v>
      </c>
      <c r="B43" s="242"/>
      <c r="C43" s="243" t="s">
        <v>314</v>
      </c>
      <c r="D43" s="242"/>
      <c r="E43" s="242"/>
    </row>
    <row r="44" spans="1:5" ht="15" customHeight="1" x14ac:dyDescent="0.25">
      <c r="A44" s="241"/>
      <c r="B44" s="242"/>
      <c r="C44" s="242"/>
      <c r="D44" s="242"/>
      <c r="E44" s="242"/>
    </row>
    <row r="45" spans="1:5" ht="15.75" x14ac:dyDescent="0.25">
      <c r="A45" s="71"/>
      <c r="B45" s="72"/>
      <c r="C45" s="72"/>
      <c r="D45" s="72"/>
      <c r="E45" s="72"/>
    </row>
    <row r="46" spans="1:5" ht="15.75" customHeight="1" x14ac:dyDescent="0.25">
      <c r="A46" s="68" t="s">
        <v>290</v>
      </c>
      <c r="B46" s="294" t="s">
        <v>315</v>
      </c>
      <c r="C46" s="294"/>
      <c r="D46" s="294"/>
      <c r="E46" s="294"/>
    </row>
    <row r="47" spans="1:5" ht="15.75" customHeight="1" x14ac:dyDescent="0.25">
      <c r="A47" s="68"/>
      <c r="B47" s="239"/>
      <c r="C47" s="239"/>
      <c r="D47" s="239"/>
      <c r="E47" s="239"/>
    </row>
    <row r="49" spans="1:3" ht="15.75" x14ac:dyDescent="0.25">
      <c r="A49" s="68" t="s">
        <v>292</v>
      </c>
      <c r="C49" s="68" t="s">
        <v>296</v>
      </c>
    </row>
    <row r="50" spans="1:3" ht="15.75" x14ac:dyDescent="0.25">
      <c r="A50" s="68"/>
      <c r="C50" s="68"/>
    </row>
    <row r="52" spans="1:3" ht="15.75" x14ac:dyDescent="0.25">
      <c r="A52" s="68" t="s">
        <v>293</v>
      </c>
      <c r="C52" s="68" t="s">
        <v>297</v>
      </c>
    </row>
  </sheetData>
  <mergeCells count="23">
    <mergeCell ref="A5:D5"/>
    <mergeCell ref="A26:D26"/>
    <mergeCell ref="A28:D28"/>
    <mergeCell ref="A19:D19"/>
    <mergeCell ref="A20:D20"/>
    <mergeCell ref="A27:D27"/>
    <mergeCell ref="A18:D18"/>
    <mergeCell ref="A23:D23"/>
    <mergeCell ref="A24:D24"/>
    <mergeCell ref="A21:D21"/>
    <mergeCell ref="A22:D22"/>
    <mergeCell ref="A25:D25"/>
    <mergeCell ref="A30:D30"/>
    <mergeCell ref="A29:D29"/>
    <mergeCell ref="B40:E40"/>
    <mergeCell ref="B46:E46"/>
    <mergeCell ref="A36:D36"/>
    <mergeCell ref="A34:D34"/>
    <mergeCell ref="A37:D37"/>
    <mergeCell ref="A33:D33"/>
    <mergeCell ref="A31:D31"/>
    <mergeCell ref="A35:D35"/>
    <mergeCell ref="A32:D32"/>
  </mergeCells>
  <phoneticPr fontId="4" type="noConversion"/>
  <printOptions horizontalCentered="1"/>
  <pageMargins left="0.35433070866141736" right="0.35433070866141736" top="0.19685039370078741" bottom="0.31496062992125984" header="0.31496062992125984" footer="0.19685039370078741"/>
  <pageSetup paperSize="9" scale="71" fitToHeight="3" orientation="portrait" r:id="rId1"/>
  <headerFooter alignWithMargins="0"/>
  <rowBreaks count="2" manualBreakCount="2">
    <brk id="25" max="3" man="1"/>
    <brk id="47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90" zoomScaleNormal="90" workbookViewId="0">
      <selection activeCell="A20" sqref="A20:D20"/>
    </sheetView>
  </sheetViews>
  <sheetFormatPr defaultRowHeight="12.75" x14ac:dyDescent="0.2"/>
  <cols>
    <col min="1" max="1" width="6.140625" style="96" customWidth="1"/>
    <col min="2" max="2" width="29.5703125" customWidth="1"/>
    <col min="3" max="3" width="36.140625" customWidth="1"/>
    <col min="4" max="4" width="16" customWidth="1"/>
    <col min="5" max="5" width="16.7109375" customWidth="1"/>
    <col min="6" max="6" width="26.28515625" customWidth="1"/>
    <col min="7" max="7" width="18.28515625" customWidth="1"/>
    <col min="8" max="8" width="15" customWidth="1"/>
    <col min="9" max="9" width="14" bestFit="1" customWidth="1"/>
    <col min="10" max="10" width="14" customWidth="1"/>
    <col min="11" max="11" width="23.85546875" customWidth="1"/>
  </cols>
  <sheetData>
    <row r="1" spans="1:11" s="139" customFormat="1" x14ac:dyDescent="0.2">
      <c r="A1" s="138" t="str">
        <f>'Расчет цены '!A1</f>
        <v xml:space="preserve">ЛОТ </v>
      </c>
    </row>
    <row r="2" spans="1:11" s="139" customFormat="1" x14ac:dyDescent="0.2">
      <c r="A2" s="138"/>
    </row>
    <row r="3" spans="1:11" s="117" customFormat="1" ht="24.75" customHeight="1" x14ac:dyDescent="0.2">
      <c r="A3" s="302" t="s">
        <v>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s="125" customFormat="1" ht="63.75" customHeight="1" x14ac:dyDescent="0.2">
      <c r="A4" s="305" t="s">
        <v>4</v>
      </c>
      <c r="B4" s="305" t="s">
        <v>60</v>
      </c>
      <c r="C4" s="305" t="s">
        <v>58</v>
      </c>
      <c r="D4" s="305" t="s">
        <v>59</v>
      </c>
      <c r="E4" s="305" t="s">
        <v>62</v>
      </c>
      <c r="F4" s="305" t="s">
        <v>75</v>
      </c>
      <c r="G4" s="305" t="s">
        <v>73</v>
      </c>
      <c r="H4" s="305" t="s">
        <v>61</v>
      </c>
      <c r="I4" s="305"/>
      <c r="J4" s="305"/>
      <c r="K4" s="305"/>
    </row>
    <row r="5" spans="1:11" s="125" customFormat="1" ht="54.75" customHeight="1" x14ac:dyDescent="0.2">
      <c r="A5" s="305"/>
      <c r="B5" s="305"/>
      <c r="C5" s="305"/>
      <c r="D5" s="305"/>
      <c r="E5" s="305"/>
      <c r="F5" s="305"/>
      <c r="G5" s="305"/>
      <c r="H5" s="126" t="s">
        <v>85</v>
      </c>
      <c r="I5" s="126" t="s">
        <v>86</v>
      </c>
      <c r="J5" s="126" t="s">
        <v>87</v>
      </c>
      <c r="K5" s="126" t="s">
        <v>84</v>
      </c>
    </row>
    <row r="6" spans="1:11" s="129" customFormat="1" x14ac:dyDescent="0.2">
      <c r="A6" s="127">
        <v>1</v>
      </c>
      <c r="B6" s="128">
        <v>2</v>
      </c>
      <c r="C6" s="128">
        <v>3</v>
      </c>
      <c r="D6" s="128">
        <v>4</v>
      </c>
      <c r="E6" s="128">
        <v>5</v>
      </c>
      <c r="F6" s="128">
        <v>6</v>
      </c>
      <c r="G6" s="128">
        <v>7</v>
      </c>
      <c r="H6" s="128">
        <v>8</v>
      </c>
      <c r="I6" s="128">
        <v>9</v>
      </c>
      <c r="J6" s="128"/>
      <c r="K6" s="128">
        <v>11</v>
      </c>
    </row>
    <row r="7" spans="1:11" s="117" customFormat="1" x14ac:dyDescent="0.2">
      <c r="A7" s="119">
        <v>2</v>
      </c>
      <c r="B7" s="120" t="s">
        <v>63</v>
      </c>
      <c r="C7" s="120" t="s">
        <v>64</v>
      </c>
      <c r="D7" s="121"/>
      <c r="E7" s="122"/>
      <c r="F7" s="122"/>
      <c r="G7" s="122"/>
      <c r="H7" s="122"/>
      <c r="I7" s="122"/>
      <c r="J7" s="122"/>
      <c r="K7" s="122"/>
    </row>
    <row r="8" spans="1:11" s="117" customFormat="1" x14ac:dyDescent="0.2">
      <c r="A8" s="134" t="s">
        <v>36</v>
      </c>
      <c r="B8" s="124" t="s">
        <v>80</v>
      </c>
      <c r="C8" s="132" t="s">
        <v>79</v>
      </c>
      <c r="D8" s="133" t="e">
        <f t="shared" ref="D8:K8" si="0">SUM(D9:D11)</f>
        <v>#REF!</v>
      </c>
      <c r="E8" s="133">
        <f t="shared" si="0"/>
        <v>0</v>
      </c>
      <c r="F8" s="133" t="e">
        <f t="shared" si="0"/>
        <v>#REF!</v>
      </c>
      <c r="G8" s="133" t="e">
        <f t="shared" si="0"/>
        <v>#REF!</v>
      </c>
      <c r="H8" s="133" t="e">
        <f t="shared" si="0"/>
        <v>#REF!</v>
      </c>
      <c r="I8" s="133">
        <f t="shared" si="0"/>
        <v>318520</v>
      </c>
      <c r="J8" s="133">
        <f t="shared" si="0"/>
        <v>22948080</v>
      </c>
      <c r="K8" s="137" t="e">
        <f t="shared" si="0"/>
        <v>#REF!</v>
      </c>
    </row>
    <row r="9" spans="1:11" s="117" customFormat="1" ht="16.5" customHeight="1" x14ac:dyDescent="0.2">
      <c r="A9" s="123" t="s">
        <v>38</v>
      </c>
      <c r="B9" s="136" t="s">
        <v>81</v>
      </c>
      <c r="C9" s="136" t="s">
        <v>51</v>
      </c>
      <c r="D9" s="130" t="e">
        <f>'Расчет цены '!#REF!</f>
        <v>#REF!</v>
      </c>
      <c r="E9" s="130">
        <v>0</v>
      </c>
      <c r="F9" s="130" t="e">
        <f>'Расчет цены '!#REF!</f>
        <v>#REF!</v>
      </c>
      <c r="G9" s="130" t="e">
        <f>D9-F9</f>
        <v>#REF!</v>
      </c>
      <c r="H9" s="130" t="e">
        <f>G9</f>
        <v>#REF!</v>
      </c>
      <c r="I9" s="130">
        <v>0</v>
      </c>
      <c r="J9" s="130"/>
      <c r="K9" s="135" t="e">
        <f t="shared" ref="K9:K11" si="1">SUM(H9:J9)</f>
        <v>#REF!</v>
      </c>
    </row>
    <row r="10" spans="1:11" s="118" customFormat="1" ht="25.5" x14ac:dyDescent="0.2">
      <c r="A10" s="123" t="s">
        <v>39</v>
      </c>
      <c r="B10" s="136" t="s">
        <v>82</v>
      </c>
      <c r="C10" s="136" t="s">
        <v>77</v>
      </c>
      <c r="D10" s="130">
        <v>22948080</v>
      </c>
      <c r="E10" s="130">
        <v>0</v>
      </c>
      <c r="F10" s="130">
        <v>0</v>
      </c>
      <c r="G10" s="130">
        <f t="shared" ref="G10:G11" si="2">D10-F10</f>
        <v>22948080</v>
      </c>
      <c r="H10" s="130"/>
      <c r="I10" s="130">
        <v>0</v>
      </c>
      <c r="J10" s="130">
        <f>G10</f>
        <v>22948080</v>
      </c>
      <c r="K10" s="135">
        <f t="shared" si="1"/>
        <v>22948080</v>
      </c>
    </row>
    <row r="11" spans="1:11" s="117" customFormat="1" ht="25.5" x14ac:dyDescent="0.2">
      <c r="A11" s="123" t="s">
        <v>72</v>
      </c>
      <c r="B11" s="136" t="s">
        <v>83</v>
      </c>
      <c r="C11" s="136" t="s">
        <v>77</v>
      </c>
      <c r="D11" s="130">
        <v>318520</v>
      </c>
      <c r="E11" s="130">
        <v>0</v>
      </c>
      <c r="F11" s="130">
        <v>0</v>
      </c>
      <c r="G11" s="130">
        <f t="shared" si="2"/>
        <v>318520</v>
      </c>
      <c r="H11" s="130">
        <v>0</v>
      </c>
      <c r="I11" s="130">
        <f>G11</f>
        <v>318520</v>
      </c>
      <c r="J11" s="130"/>
      <c r="K11" s="135">
        <f t="shared" si="1"/>
        <v>318520</v>
      </c>
    </row>
    <row r="12" spans="1:11" x14ac:dyDescent="0.2">
      <c r="A12" s="97"/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3" spans="1:11" x14ac:dyDescent="0.2">
      <c r="A13" s="97"/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ht="15.75" x14ac:dyDescent="0.25">
      <c r="A14" s="97"/>
      <c r="B14" s="63" t="s">
        <v>74</v>
      </c>
      <c r="C14" s="293" t="s">
        <v>49</v>
      </c>
      <c r="D14" s="293"/>
      <c r="E14" s="293"/>
      <c r="F14" s="293"/>
      <c r="G14" s="98"/>
      <c r="H14" s="98"/>
      <c r="I14" s="98"/>
      <c r="J14" s="98"/>
      <c r="K14" s="98"/>
    </row>
    <row r="15" spans="1:11" ht="15.75" x14ac:dyDescent="0.25">
      <c r="A15" s="95"/>
      <c r="B15" s="68"/>
      <c r="C15" s="63"/>
      <c r="D15" s="63"/>
      <c r="E15" s="63"/>
      <c r="F15" s="68"/>
      <c r="G15" s="94"/>
      <c r="H15" s="94"/>
      <c r="I15" s="94"/>
      <c r="J15" s="94"/>
      <c r="K15" s="94"/>
    </row>
    <row r="16" spans="1:11" ht="15.75" x14ac:dyDescent="0.25">
      <c r="A16" s="95"/>
      <c r="B16" s="69"/>
      <c r="C16" s="70"/>
      <c r="D16" s="63"/>
      <c r="E16" s="63"/>
      <c r="F16" s="63"/>
      <c r="G16" s="94"/>
      <c r="H16" s="94"/>
      <c r="I16" s="94"/>
      <c r="J16" s="94"/>
      <c r="K16" s="94"/>
    </row>
    <row r="17" spans="1:11" ht="31.5" x14ac:dyDescent="0.25">
      <c r="A17" s="95"/>
      <c r="B17" s="131" t="s">
        <v>43</v>
      </c>
      <c r="C17" s="304" t="s">
        <v>44</v>
      </c>
      <c r="D17" s="304"/>
      <c r="E17" s="304"/>
      <c r="F17" s="304"/>
      <c r="G17" s="94"/>
      <c r="H17" s="94"/>
      <c r="I17" s="94"/>
      <c r="J17" s="94"/>
      <c r="K17" s="94"/>
    </row>
    <row r="18" spans="1:11" ht="15.75" x14ac:dyDescent="0.25">
      <c r="A18" s="95"/>
      <c r="B18" s="71"/>
      <c r="C18" s="72"/>
      <c r="D18" s="72"/>
      <c r="E18" s="72"/>
      <c r="F18" s="72"/>
      <c r="G18" s="94"/>
      <c r="H18" s="94"/>
      <c r="I18" s="94"/>
      <c r="J18" s="94"/>
      <c r="K18" s="94"/>
    </row>
    <row r="19" spans="1:11" ht="15.75" x14ac:dyDescent="0.25">
      <c r="A19" s="95"/>
      <c r="B19" s="68"/>
      <c r="C19" s="68"/>
      <c r="D19" s="68"/>
      <c r="E19" s="68"/>
      <c r="F19" s="68"/>
      <c r="G19" s="94"/>
      <c r="H19" s="94"/>
      <c r="I19" s="94"/>
      <c r="J19" s="94"/>
      <c r="K19" s="94"/>
    </row>
    <row r="20" spans="1:11" ht="15.75" x14ac:dyDescent="0.25">
      <c r="A20" s="95"/>
      <c r="B20" s="68" t="s">
        <v>45</v>
      </c>
      <c r="C20" s="294" t="s">
        <v>46</v>
      </c>
      <c r="D20" s="294"/>
      <c r="E20" s="294"/>
      <c r="F20" s="294"/>
      <c r="G20" s="94"/>
      <c r="H20" s="94"/>
      <c r="I20" s="94"/>
      <c r="J20" s="94"/>
      <c r="K20" s="94"/>
    </row>
    <row r="21" spans="1:11" ht="15.75" x14ac:dyDescent="0.25">
      <c r="A21" s="95"/>
      <c r="B21" s="68"/>
      <c r="C21" s="68"/>
      <c r="D21" s="68"/>
      <c r="E21" s="68"/>
      <c r="F21" s="68"/>
      <c r="G21" s="94"/>
      <c r="H21" s="94"/>
      <c r="I21" s="94"/>
      <c r="J21" s="94"/>
      <c r="K21" s="94"/>
    </row>
    <row r="22" spans="1:11" ht="15.75" x14ac:dyDescent="0.25">
      <c r="A22" s="95"/>
      <c r="B22" s="68"/>
      <c r="C22" s="68"/>
      <c r="D22" s="68"/>
      <c r="E22" s="68"/>
      <c r="F22" s="68"/>
      <c r="G22" s="94"/>
      <c r="H22" s="94"/>
      <c r="I22" s="94"/>
      <c r="J22" s="94"/>
      <c r="K22" s="94"/>
    </row>
    <row r="23" spans="1:11" ht="15.75" x14ac:dyDescent="0.25">
      <c r="A23" s="95"/>
      <c r="B23" s="68" t="s">
        <v>47</v>
      </c>
      <c r="C23" s="294" t="s">
        <v>48</v>
      </c>
      <c r="D23" s="294"/>
      <c r="E23" s="294"/>
      <c r="F23" s="294"/>
      <c r="G23" s="94"/>
      <c r="H23" s="94"/>
      <c r="I23" s="94"/>
      <c r="J23" s="94"/>
      <c r="K23" s="94"/>
    </row>
    <row r="24" spans="1:11" ht="15.75" x14ac:dyDescent="0.25">
      <c r="A24" s="95"/>
      <c r="B24" s="68"/>
      <c r="C24" s="68"/>
      <c r="D24" s="68"/>
      <c r="E24" s="68"/>
      <c r="F24" s="68"/>
      <c r="G24" s="94"/>
      <c r="H24" s="94"/>
      <c r="I24" s="94"/>
      <c r="J24" s="94"/>
      <c r="K24" s="94"/>
    </row>
    <row r="25" spans="1:11" ht="15.75" x14ac:dyDescent="0.25">
      <c r="A25" s="95"/>
      <c r="B25" s="68"/>
      <c r="C25" s="68"/>
      <c r="D25" s="68"/>
      <c r="E25" s="73"/>
      <c r="F25" s="73"/>
      <c r="G25" s="94"/>
      <c r="H25" s="94"/>
      <c r="I25" s="94"/>
      <c r="J25" s="94"/>
      <c r="K25" s="94"/>
    </row>
    <row r="26" spans="1:11" ht="15.75" x14ac:dyDescent="0.25">
      <c r="A26" s="95"/>
      <c r="B26" s="68" t="s">
        <v>66</v>
      </c>
      <c r="C26" s="294" t="s">
        <v>50</v>
      </c>
      <c r="D26" s="294"/>
      <c r="E26" s="294"/>
      <c r="F26" s="294"/>
      <c r="G26" s="94"/>
      <c r="H26" s="94"/>
      <c r="I26" s="94"/>
      <c r="J26" s="94"/>
      <c r="K26" s="94"/>
    </row>
    <row r="27" spans="1:11" x14ac:dyDescent="0.2">
      <c r="A27" s="95"/>
      <c r="B27" s="94"/>
      <c r="C27" s="94"/>
      <c r="D27" s="94"/>
      <c r="E27" s="94"/>
      <c r="F27" s="94"/>
      <c r="G27" s="94"/>
      <c r="H27" s="94"/>
      <c r="I27" s="94"/>
      <c r="J27" s="94"/>
      <c r="K27" s="94"/>
    </row>
    <row r="28" spans="1:11" x14ac:dyDescent="0.2">
      <c r="A28" s="95"/>
      <c r="B28" s="94"/>
      <c r="C28" s="94"/>
      <c r="D28" s="94"/>
      <c r="E28" s="94"/>
      <c r="F28" s="94"/>
      <c r="G28" s="94"/>
      <c r="H28" s="94"/>
      <c r="I28" s="94"/>
      <c r="J28" s="94"/>
      <c r="K28" s="94"/>
    </row>
    <row r="29" spans="1:11" x14ac:dyDescent="0.2">
      <c r="A29" s="95"/>
      <c r="B29" s="94"/>
      <c r="C29" s="94"/>
      <c r="D29" s="94"/>
      <c r="E29" s="94"/>
      <c r="F29" s="94"/>
      <c r="G29" s="94"/>
      <c r="H29" s="94"/>
      <c r="I29" s="94"/>
      <c r="J29" s="94"/>
      <c r="K29" s="94"/>
    </row>
  </sheetData>
  <mergeCells count="14">
    <mergeCell ref="C26:F26"/>
    <mergeCell ref="A3:K3"/>
    <mergeCell ref="C14:F14"/>
    <mergeCell ref="C17:F17"/>
    <mergeCell ref="C20:F20"/>
    <mergeCell ref="C23:F23"/>
    <mergeCell ref="B4:B5"/>
    <mergeCell ref="A4:A5"/>
    <mergeCell ref="G4:G5"/>
    <mergeCell ref="H4:K4"/>
    <mergeCell ref="F4:F5"/>
    <mergeCell ref="E4:E5"/>
    <mergeCell ref="D4:D5"/>
    <mergeCell ref="C4:C5"/>
  </mergeCells>
  <printOptions horizontalCentered="1"/>
  <pageMargins left="0.19685039370078741" right="0.19685039370078741" top="0.74803149606299213" bottom="0.19685039370078741" header="0.15748031496062992" footer="0.31496062992125984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zoomScale="85" zoomScaleNormal="85" workbookViewId="0">
      <pane xSplit="1" ySplit="10" topLeftCell="B11" activePane="bottomRight" state="frozen"/>
      <selection activeCell="A20" sqref="A20:D20"/>
      <selection pane="topRight" activeCell="A20" sqref="A20:D20"/>
      <selection pane="bottomLeft" activeCell="A20" sqref="A20:D20"/>
      <selection pane="bottomRight" activeCell="E17" sqref="E17"/>
    </sheetView>
  </sheetViews>
  <sheetFormatPr defaultRowHeight="12.75" outlineLevelCol="1" x14ac:dyDescent="0.2"/>
  <cols>
    <col min="1" max="1" width="12.140625" style="143" customWidth="1"/>
    <col min="2" max="2" width="79.85546875" style="141" customWidth="1"/>
    <col min="3" max="3" width="19" style="142" customWidth="1"/>
    <col min="4" max="4" width="18.140625" style="143" customWidth="1"/>
    <col min="5" max="5" width="21.85546875" style="143" customWidth="1"/>
    <col min="6" max="6" width="15.42578125" style="143" customWidth="1"/>
    <col min="7" max="7" width="18.42578125" style="143" customWidth="1"/>
    <col min="8" max="8" width="22" style="143" customWidth="1"/>
    <col min="9" max="9" width="15.42578125" style="143" customWidth="1"/>
    <col min="10" max="10" width="15.5703125" style="143" customWidth="1"/>
    <col min="11" max="11" width="22.28515625" style="143" customWidth="1"/>
    <col min="12" max="12" width="21.5703125" style="143" hidden="1" customWidth="1" outlineLevel="1"/>
    <col min="13" max="13" width="17" style="143" hidden="1" customWidth="1" outlineLevel="1"/>
    <col min="14" max="14" width="13.5703125" style="143" hidden="1" customWidth="1" outlineLevel="1"/>
    <col min="15" max="15" width="12.140625" style="143" hidden="1" customWidth="1" outlineLevel="1"/>
    <col min="16" max="16" width="11.28515625" style="143" hidden="1" customWidth="1" outlineLevel="1"/>
    <col min="17" max="17" width="0" style="143" hidden="1" customWidth="1" outlineLevel="1"/>
    <col min="18" max="18" width="9.140625" style="143" collapsed="1"/>
    <col min="19" max="16384" width="9.140625" style="143"/>
  </cols>
  <sheetData>
    <row r="1" spans="1:17" ht="21.75" customHeight="1" x14ac:dyDescent="0.2">
      <c r="A1" s="140"/>
      <c r="D1" s="140"/>
      <c r="F1" s="142"/>
      <c r="G1" s="142"/>
      <c r="H1" s="142"/>
      <c r="I1" s="142"/>
      <c r="J1" s="142"/>
      <c r="K1" s="142" t="s">
        <v>89</v>
      </c>
    </row>
    <row r="2" spans="1:17" ht="21.75" customHeight="1" x14ac:dyDescent="0.2">
      <c r="A2" s="310" t="s">
        <v>90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7" ht="15.75" customHeight="1" x14ac:dyDescent="0.2">
      <c r="A3" s="310" t="s">
        <v>91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7" ht="28.5" customHeight="1" x14ac:dyDescent="0.2">
      <c r="A4" s="311" t="s">
        <v>78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5" spans="1:17" ht="16.5" thickBot="1" x14ac:dyDescent="0.3">
      <c r="F5" s="144"/>
      <c r="G5" s="144"/>
      <c r="H5" s="144"/>
      <c r="I5" s="144"/>
      <c r="J5" s="144"/>
      <c r="K5" s="145" t="s">
        <v>92</v>
      </c>
    </row>
    <row r="6" spans="1:17" ht="18.75" customHeight="1" x14ac:dyDescent="0.25">
      <c r="A6" s="306" t="s">
        <v>93</v>
      </c>
      <c r="B6" s="306" t="s">
        <v>94</v>
      </c>
      <c r="C6" s="306" t="s">
        <v>95</v>
      </c>
      <c r="D6" s="308" t="s">
        <v>96</v>
      </c>
      <c r="E6" s="308"/>
      <c r="F6" s="308"/>
      <c r="G6" s="308"/>
      <c r="H6" s="308"/>
      <c r="I6" s="316"/>
      <c r="J6" s="312" t="s">
        <v>97</v>
      </c>
      <c r="K6" s="314" t="s">
        <v>98</v>
      </c>
      <c r="L6" s="146" t="s">
        <v>99</v>
      </c>
      <c r="M6" s="146" t="s">
        <v>100</v>
      </c>
      <c r="N6" s="146" t="s">
        <v>101</v>
      </c>
      <c r="O6" s="146" t="s">
        <v>102</v>
      </c>
      <c r="P6" s="146" t="s">
        <v>103</v>
      </c>
      <c r="Q6" s="146" t="s">
        <v>104</v>
      </c>
    </row>
    <row r="7" spans="1:17" ht="42.75" customHeight="1" x14ac:dyDescent="0.2">
      <c r="A7" s="306"/>
      <c r="B7" s="306"/>
      <c r="C7" s="306"/>
      <c r="D7" s="306" t="s">
        <v>105</v>
      </c>
      <c r="E7" s="306"/>
      <c r="F7" s="306" t="s">
        <v>106</v>
      </c>
      <c r="G7" s="306"/>
      <c r="H7" s="306"/>
      <c r="I7" s="315" t="s">
        <v>173</v>
      </c>
      <c r="J7" s="313"/>
      <c r="K7" s="314"/>
      <c r="L7" s="146"/>
      <c r="M7" s="146"/>
      <c r="N7" s="146"/>
      <c r="O7" s="146"/>
      <c r="P7" s="146"/>
      <c r="Q7" s="146"/>
    </row>
    <row r="8" spans="1:17" ht="54.75" customHeight="1" x14ac:dyDescent="0.2">
      <c r="A8" s="306"/>
      <c r="B8" s="306"/>
      <c r="C8" s="306"/>
      <c r="D8" s="147" t="s">
        <v>107</v>
      </c>
      <c r="E8" s="147" t="s">
        <v>108</v>
      </c>
      <c r="F8" s="147" t="s">
        <v>107</v>
      </c>
      <c r="G8" s="148" t="s">
        <v>109</v>
      </c>
      <c r="H8" s="148" t="s">
        <v>110</v>
      </c>
      <c r="I8" s="315"/>
      <c r="J8" s="313"/>
      <c r="K8" s="314"/>
      <c r="L8" s="146"/>
      <c r="M8" s="146"/>
      <c r="N8" s="146"/>
      <c r="O8" s="146"/>
      <c r="P8" s="146"/>
      <c r="Q8" s="146"/>
    </row>
    <row r="9" spans="1:17" ht="14.25" x14ac:dyDescent="0.2">
      <c r="A9" s="180">
        <v>1</v>
      </c>
      <c r="B9" s="180">
        <v>2</v>
      </c>
      <c r="C9" s="180">
        <v>3</v>
      </c>
      <c r="D9" s="180">
        <v>4</v>
      </c>
      <c r="E9" s="180">
        <v>5</v>
      </c>
      <c r="F9" s="180">
        <v>6</v>
      </c>
      <c r="G9" s="180">
        <v>7</v>
      </c>
      <c r="H9" s="180">
        <v>8</v>
      </c>
      <c r="I9" s="181">
        <v>9</v>
      </c>
      <c r="J9" s="182">
        <v>10</v>
      </c>
      <c r="K9" s="183">
        <v>11</v>
      </c>
      <c r="L9" s="146"/>
      <c r="M9" s="146"/>
      <c r="N9" s="146"/>
      <c r="O9" s="146"/>
      <c r="P9" s="146"/>
      <c r="Q9" s="146"/>
    </row>
    <row r="10" spans="1:17" ht="15.75" x14ac:dyDescent="0.25">
      <c r="A10" s="307" t="s">
        <v>111</v>
      </c>
      <c r="B10" s="307"/>
      <c r="C10" s="149">
        <v>115779490</v>
      </c>
      <c r="D10" s="180"/>
      <c r="E10" s="150">
        <f>E62</f>
        <v>2342517</v>
      </c>
      <c r="F10" s="180"/>
      <c r="G10" s="150">
        <f>G62</f>
        <v>155560</v>
      </c>
      <c r="H10" s="150">
        <f>H62</f>
        <v>103340</v>
      </c>
      <c r="I10" s="151">
        <f>I62</f>
        <v>2601417</v>
      </c>
      <c r="J10" s="152">
        <f>J62</f>
        <v>35331625</v>
      </c>
      <c r="K10" s="183"/>
      <c r="L10" s="146"/>
      <c r="M10" s="146"/>
      <c r="N10" s="146"/>
      <c r="O10" s="146"/>
      <c r="P10" s="146"/>
      <c r="Q10" s="146"/>
    </row>
    <row r="11" spans="1:17" ht="15.75" x14ac:dyDescent="0.25">
      <c r="A11" s="308" t="s">
        <v>112</v>
      </c>
      <c r="B11" s="308"/>
      <c r="C11" s="153"/>
      <c r="D11" s="153"/>
      <c r="E11" s="153"/>
      <c r="F11" s="180"/>
      <c r="G11" s="180"/>
      <c r="H11" s="180"/>
      <c r="I11" s="181"/>
      <c r="J11" s="182"/>
      <c r="K11" s="183"/>
      <c r="L11" s="146"/>
      <c r="M11" s="146"/>
      <c r="N11" s="146"/>
      <c r="O11" s="146"/>
      <c r="P11" s="146"/>
      <c r="Q11" s="146"/>
    </row>
    <row r="12" spans="1:17" ht="45" x14ac:dyDescent="0.2">
      <c r="A12" s="154">
        <v>1</v>
      </c>
      <c r="B12" s="155" t="s">
        <v>113</v>
      </c>
      <c r="C12" s="156">
        <v>3036769</v>
      </c>
      <c r="D12" s="157" t="s">
        <v>114</v>
      </c>
      <c r="E12" s="158">
        <v>2202175</v>
      </c>
      <c r="F12" s="157" t="s">
        <v>114</v>
      </c>
      <c r="G12" s="158">
        <v>155560</v>
      </c>
      <c r="H12" s="158">
        <v>0</v>
      </c>
      <c r="I12" s="159">
        <f>H12+G12+E12</f>
        <v>2357735</v>
      </c>
      <c r="J12" s="160">
        <v>0</v>
      </c>
      <c r="K12" s="161" t="s">
        <v>115</v>
      </c>
      <c r="L12" s="162" t="s">
        <v>116</v>
      </c>
      <c r="M12" s="157" t="s">
        <v>114</v>
      </c>
      <c r="N12" s="163">
        <v>2202.1750000000002</v>
      </c>
      <c r="O12" s="163">
        <v>155.56</v>
      </c>
      <c r="P12" s="163">
        <f>2165.983+191.749</f>
        <v>2357.732</v>
      </c>
      <c r="Q12" s="163">
        <f>IF(P12="","",P12-O12-N12)</f>
        <v>-3.0000000001564331E-3</v>
      </c>
    </row>
    <row r="13" spans="1:17" ht="15" x14ac:dyDescent="0.2">
      <c r="A13" s="154">
        <v>2</v>
      </c>
      <c r="B13" s="155" t="s">
        <v>117</v>
      </c>
      <c r="C13" s="156">
        <v>112974.8</v>
      </c>
      <c r="D13" s="158"/>
      <c r="E13" s="158">
        <v>0</v>
      </c>
      <c r="F13" s="158"/>
      <c r="G13" s="158">
        <v>0</v>
      </c>
      <c r="H13" s="158">
        <v>0</v>
      </c>
      <c r="I13" s="159">
        <f>H13+G13+E13</f>
        <v>0</v>
      </c>
      <c r="J13" s="160">
        <f>C13</f>
        <v>112974.8</v>
      </c>
      <c r="K13" s="164"/>
      <c r="L13" s="162"/>
      <c r="M13" s="162"/>
      <c r="N13" s="162"/>
      <c r="O13" s="162"/>
      <c r="P13" s="162"/>
      <c r="Q13" s="162" t="str">
        <f t="shared" ref="Q13:Q17" si="0">IF(P13="","",P13-O13-N13)</f>
        <v/>
      </c>
    </row>
    <row r="14" spans="1:17" ht="15" x14ac:dyDescent="0.2">
      <c r="A14" s="154">
        <v>3</v>
      </c>
      <c r="B14" s="155" t="s">
        <v>118</v>
      </c>
      <c r="C14" s="156">
        <v>603685</v>
      </c>
      <c r="D14" s="158"/>
      <c r="E14" s="158">
        <v>0</v>
      </c>
      <c r="F14" s="158"/>
      <c r="G14" s="158">
        <v>0</v>
      </c>
      <c r="H14" s="158">
        <v>0</v>
      </c>
      <c r="I14" s="159">
        <f t="shared" ref="I14:I61" si="1">H14+G14+E14</f>
        <v>0</v>
      </c>
      <c r="J14" s="160">
        <f>C14</f>
        <v>603685</v>
      </c>
      <c r="K14" s="164"/>
      <c r="L14" s="162"/>
      <c r="M14" s="162"/>
      <c r="N14" s="162"/>
      <c r="O14" s="162"/>
      <c r="P14" s="162"/>
      <c r="Q14" s="162" t="str">
        <f t="shared" si="0"/>
        <v/>
      </c>
    </row>
    <row r="15" spans="1:17" ht="15" x14ac:dyDescent="0.2">
      <c r="A15" s="154">
        <v>4</v>
      </c>
      <c r="B15" s="155" t="s">
        <v>119</v>
      </c>
      <c r="C15" s="156">
        <v>1456325</v>
      </c>
      <c r="D15" s="158"/>
      <c r="E15" s="158">
        <v>0</v>
      </c>
      <c r="F15" s="158"/>
      <c r="G15" s="158">
        <v>0</v>
      </c>
      <c r="H15" s="158">
        <v>0</v>
      </c>
      <c r="I15" s="159">
        <f t="shared" si="1"/>
        <v>0</v>
      </c>
      <c r="J15" s="160">
        <f>C15</f>
        <v>1456325</v>
      </c>
      <c r="K15" s="164"/>
      <c r="L15" s="162"/>
      <c r="M15" s="162"/>
      <c r="N15" s="162"/>
      <c r="O15" s="162"/>
      <c r="P15" s="162"/>
      <c r="Q15" s="162" t="str">
        <f t="shared" si="0"/>
        <v/>
      </c>
    </row>
    <row r="16" spans="1:17" ht="15" x14ac:dyDescent="0.2">
      <c r="A16" s="154">
        <v>5</v>
      </c>
      <c r="B16" s="155" t="s">
        <v>120</v>
      </c>
      <c r="C16" s="156">
        <v>125316.46</v>
      </c>
      <c r="D16" s="158"/>
      <c r="E16" s="158">
        <v>0</v>
      </c>
      <c r="F16" s="158"/>
      <c r="G16" s="158">
        <v>0</v>
      </c>
      <c r="H16" s="158">
        <v>0</v>
      </c>
      <c r="I16" s="159">
        <f t="shared" si="1"/>
        <v>0</v>
      </c>
      <c r="J16" s="160">
        <f>C16</f>
        <v>125316.46</v>
      </c>
      <c r="K16" s="164"/>
      <c r="L16" s="162"/>
      <c r="M16" s="162"/>
      <c r="N16" s="162"/>
      <c r="O16" s="162"/>
      <c r="P16" s="162"/>
      <c r="Q16" s="162" t="str">
        <f t="shared" si="0"/>
        <v/>
      </c>
    </row>
    <row r="17" spans="1:17" ht="45" x14ac:dyDescent="0.2">
      <c r="A17" s="154">
        <v>6</v>
      </c>
      <c r="B17" s="155" t="s">
        <v>121</v>
      </c>
      <c r="C17" s="156">
        <v>331326</v>
      </c>
      <c r="D17" s="157" t="s">
        <v>122</v>
      </c>
      <c r="E17" s="158">
        <v>140342</v>
      </c>
      <c r="F17" s="157" t="s">
        <v>122</v>
      </c>
      <c r="G17" s="158"/>
      <c r="H17" s="158">
        <v>103340</v>
      </c>
      <c r="I17" s="159">
        <f t="shared" si="1"/>
        <v>243682</v>
      </c>
      <c r="J17" s="160">
        <v>0</v>
      </c>
      <c r="K17" s="161" t="s">
        <v>115</v>
      </c>
      <c r="L17" s="162" t="s">
        <v>116</v>
      </c>
      <c r="M17" s="157" t="s">
        <v>122</v>
      </c>
      <c r="N17" s="163">
        <v>140.34200000000001</v>
      </c>
      <c r="O17" s="163">
        <v>103.34</v>
      </c>
      <c r="P17" s="163">
        <v>243.68100000000001</v>
      </c>
      <c r="Q17" s="163">
        <f t="shared" si="0"/>
        <v>-1.0000000000047748E-3</v>
      </c>
    </row>
    <row r="18" spans="1:17" ht="15" x14ac:dyDescent="0.2">
      <c r="A18" s="154">
        <v>7</v>
      </c>
      <c r="B18" s="155" t="s">
        <v>123</v>
      </c>
      <c r="C18" s="156">
        <v>182837</v>
      </c>
      <c r="D18" s="158"/>
      <c r="E18" s="158">
        <v>0</v>
      </c>
      <c r="F18" s="158"/>
      <c r="G18" s="158">
        <v>0</v>
      </c>
      <c r="H18" s="158">
        <v>0</v>
      </c>
      <c r="I18" s="159">
        <f t="shared" si="1"/>
        <v>0</v>
      </c>
      <c r="J18" s="160">
        <f t="shared" ref="J18:J61" si="2">C18</f>
        <v>182837</v>
      </c>
      <c r="K18" s="164"/>
      <c r="L18" s="165"/>
      <c r="M18" s="165"/>
      <c r="N18" s="165"/>
      <c r="O18" s="165"/>
      <c r="P18" s="165"/>
      <c r="Q18" s="165"/>
    </row>
    <row r="19" spans="1:17" ht="15" x14ac:dyDescent="0.2">
      <c r="A19" s="154">
        <v>8</v>
      </c>
      <c r="B19" s="155" t="s">
        <v>124</v>
      </c>
      <c r="C19" s="156">
        <v>679102.9</v>
      </c>
      <c r="D19" s="158"/>
      <c r="E19" s="158">
        <v>0</v>
      </c>
      <c r="F19" s="158"/>
      <c r="G19" s="158">
        <v>0</v>
      </c>
      <c r="H19" s="158">
        <v>0</v>
      </c>
      <c r="I19" s="159">
        <f t="shared" si="1"/>
        <v>0</v>
      </c>
      <c r="J19" s="160">
        <f t="shared" si="2"/>
        <v>679102.9</v>
      </c>
      <c r="K19" s="164"/>
      <c r="L19" s="165"/>
      <c r="M19" s="165"/>
      <c r="N19" s="165"/>
      <c r="O19" s="165"/>
      <c r="P19" s="165"/>
      <c r="Q19" s="165"/>
    </row>
    <row r="20" spans="1:17" ht="15" x14ac:dyDescent="0.2">
      <c r="A20" s="154">
        <v>9</v>
      </c>
      <c r="B20" s="155" t="s">
        <v>118</v>
      </c>
      <c r="C20" s="156">
        <v>1221282</v>
      </c>
      <c r="D20" s="158"/>
      <c r="E20" s="158">
        <v>0</v>
      </c>
      <c r="F20" s="158"/>
      <c r="G20" s="158">
        <v>0</v>
      </c>
      <c r="H20" s="158">
        <v>0</v>
      </c>
      <c r="I20" s="159">
        <f t="shared" si="1"/>
        <v>0</v>
      </c>
      <c r="J20" s="160">
        <f t="shared" si="2"/>
        <v>1221282</v>
      </c>
      <c r="K20" s="164"/>
      <c r="L20" s="165"/>
      <c r="M20" s="165"/>
      <c r="N20" s="165"/>
      <c r="O20" s="165"/>
      <c r="P20" s="165"/>
      <c r="Q20" s="165"/>
    </row>
    <row r="21" spans="1:17" ht="15" x14ac:dyDescent="0.2">
      <c r="A21" s="154">
        <v>10</v>
      </c>
      <c r="B21" s="155" t="s">
        <v>125</v>
      </c>
      <c r="C21" s="156">
        <v>2962437</v>
      </c>
      <c r="D21" s="158"/>
      <c r="E21" s="158">
        <v>0</v>
      </c>
      <c r="F21" s="158"/>
      <c r="G21" s="158">
        <v>0</v>
      </c>
      <c r="H21" s="158">
        <v>0</v>
      </c>
      <c r="I21" s="159">
        <f t="shared" si="1"/>
        <v>0</v>
      </c>
      <c r="J21" s="160">
        <f t="shared" si="2"/>
        <v>2962437</v>
      </c>
      <c r="K21" s="164"/>
      <c r="L21" s="165"/>
      <c r="M21" s="165"/>
      <c r="N21" s="165"/>
      <c r="O21" s="165"/>
      <c r="P21" s="165"/>
      <c r="Q21" s="165"/>
    </row>
    <row r="22" spans="1:17" ht="15" x14ac:dyDescent="0.2">
      <c r="A22" s="154">
        <v>11</v>
      </c>
      <c r="B22" s="155" t="s">
        <v>126</v>
      </c>
      <c r="C22" s="156">
        <v>250843</v>
      </c>
      <c r="D22" s="158"/>
      <c r="E22" s="158">
        <v>0</v>
      </c>
      <c r="F22" s="158"/>
      <c r="G22" s="158">
        <v>0</v>
      </c>
      <c r="H22" s="158">
        <v>0</v>
      </c>
      <c r="I22" s="159">
        <f t="shared" si="1"/>
        <v>0</v>
      </c>
      <c r="J22" s="160">
        <f t="shared" si="2"/>
        <v>250843</v>
      </c>
      <c r="K22" s="164"/>
      <c r="L22" s="165"/>
      <c r="M22" s="165"/>
      <c r="N22" s="165"/>
      <c r="O22" s="165"/>
      <c r="P22" s="165"/>
      <c r="Q22" s="165"/>
    </row>
    <row r="23" spans="1:17" ht="15" x14ac:dyDescent="0.2">
      <c r="A23" s="154">
        <v>12</v>
      </c>
      <c r="B23" s="155" t="s">
        <v>127</v>
      </c>
      <c r="C23" s="156">
        <v>1597096</v>
      </c>
      <c r="D23" s="158"/>
      <c r="E23" s="158">
        <v>0</v>
      </c>
      <c r="F23" s="158"/>
      <c r="G23" s="158">
        <v>0</v>
      </c>
      <c r="H23" s="158">
        <v>0</v>
      </c>
      <c r="I23" s="159">
        <f t="shared" si="1"/>
        <v>0</v>
      </c>
      <c r="J23" s="160">
        <f t="shared" si="2"/>
        <v>1597096</v>
      </c>
      <c r="K23" s="164"/>
      <c r="L23" s="165"/>
      <c r="M23" s="165"/>
      <c r="N23" s="165"/>
      <c r="O23" s="165"/>
      <c r="P23" s="165"/>
      <c r="Q23" s="165"/>
    </row>
    <row r="24" spans="1:17" ht="15" x14ac:dyDescent="0.2">
      <c r="A24" s="154">
        <v>13</v>
      </c>
      <c r="B24" s="155" t="s">
        <v>118</v>
      </c>
      <c r="C24" s="156">
        <v>2889202</v>
      </c>
      <c r="D24" s="158"/>
      <c r="E24" s="158">
        <v>0</v>
      </c>
      <c r="F24" s="158"/>
      <c r="G24" s="158">
        <v>0</v>
      </c>
      <c r="H24" s="158">
        <v>0</v>
      </c>
      <c r="I24" s="159">
        <f t="shared" si="1"/>
        <v>0</v>
      </c>
      <c r="J24" s="160">
        <f t="shared" si="2"/>
        <v>2889202</v>
      </c>
      <c r="K24" s="164"/>
      <c r="L24" s="165"/>
      <c r="M24" s="165"/>
      <c r="N24" s="165"/>
      <c r="O24" s="165"/>
      <c r="P24" s="165"/>
      <c r="Q24" s="165"/>
    </row>
    <row r="25" spans="1:17" ht="15" x14ac:dyDescent="0.2">
      <c r="A25" s="154">
        <v>14</v>
      </c>
      <c r="B25" s="155" t="s">
        <v>128</v>
      </c>
      <c r="C25" s="156">
        <v>11689862</v>
      </c>
      <c r="D25" s="158"/>
      <c r="E25" s="158">
        <v>0</v>
      </c>
      <c r="F25" s="158"/>
      <c r="G25" s="158">
        <v>0</v>
      </c>
      <c r="H25" s="158">
        <v>0</v>
      </c>
      <c r="I25" s="159">
        <f t="shared" si="1"/>
        <v>0</v>
      </c>
      <c r="J25" s="160">
        <f t="shared" si="2"/>
        <v>11689862</v>
      </c>
      <c r="K25" s="164"/>
      <c r="L25" s="165"/>
      <c r="M25" s="165"/>
      <c r="N25" s="165"/>
      <c r="O25" s="165"/>
      <c r="P25" s="165"/>
      <c r="Q25" s="165"/>
    </row>
    <row r="26" spans="1:17" ht="15" x14ac:dyDescent="0.2">
      <c r="A26" s="154">
        <v>15</v>
      </c>
      <c r="B26" s="155" t="s">
        <v>129</v>
      </c>
      <c r="C26" s="156">
        <v>876522.52</v>
      </c>
      <c r="D26" s="158"/>
      <c r="E26" s="158">
        <v>0</v>
      </c>
      <c r="F26" s="158"/>
      <c r="G26" s="158">
        <v>0</v>
      </c>
      <c r="H26" s="158">
        <v>0</v>
      </c>
      <c r="I26" s="159">
        <f t="shared" si="1"/>
        <v>0</v>
      </c>
      <c r="J26" s="160">
        <f t="shared" si="2"/>
        <v>876522.52</v>
      </c>
      <c r="K26" s="164"/>
      <c r="L26" s="165"/>
      <c r="M26" s="165"/>
      <c r="N26" s="165"/>
      <c r="O26" s="165"/>
      <c r="P26" s="165"/>
      <c r="Q26" s="165"/>
    </row>
    <row r="27" spans="1:17" ht="15" x14ac:dyDescent="0.2">
      <c r="A27" s="154">
        <v>16</v>
      </c>
      <c r="B27" s="155" t="s">
        <v>130</v>
      </c>
      <c r="C27" s="156">
        <v>250483</v>
      </c>
      <c r="D27" s="158"/>
      <c r="E27" s="158">
        <v>0</v>
      </c>
      <c r="F27" s="158"/>
      <c r="G27" s="158">
        <v>0</v>
      </c>
      <c r="H27" s="158">
        <v>0</v>
      </c>
      <c r="I27" s="159">
        <f t="shared" si="1"/>
        <v>0</v>
      </c>
      <c r="J27" s="160">
        <f t="shared" si="2"/>
        <v>250483</v>
      </c>
      <c r="K27" s="164"/>
      <c r="L27" s="165"/>
      <c r="M27" s="165"/>
      <c r="N27" s="165"/>
      <c r="O27" s="165"/>
      <c r="P27" s="165"/>
      <c r="Q27" s="165"/>
    </row>
    <row r="28" spans="1:17" ht="15" x14ac:dyDescent="0.2">
      <c r="A28" s="154">
        <v>17</v>
      </c>
      <c r="B28" s="155" t="s">
        <v>131</v>
      </c>
      <c r="C28" s="156">
        <v>3365164</v>
      </c>
      <c r="D28" s="158"/>
      <c r="E28" s="158">
        <v>0</v>
      </c>
      <c r="F28" s="158"/>
      <c r="G28" s="158">
        <v>0</v>
      </c>
      <c r="H28" s="158">
        <v>0</v>
      </c>
      <c r="I28" s="159">
        <f t="shared" si="1"/>
        <v>0</v>
      </c>
      <c r="J28" s="160">
        <f t="shared" si="2"/>
        <v>3365164</v>
      </c>
      <c r="K28" s="164"/>
      <c r="L28" s="165"/>
      <c r="M28" s="165"/>
      <c r="N28" s="165"/>
      <c r="O28" s="165"/>
      <c r="P28" s="165"/>
      <c r="Q28" s="165"/>
    </row>
    <row r="29" spans="1:17" ht="15" x14ac:dyDescent="0.2">
      <c r="A29" s="154">
        <v>18</v>
      </c>
      <c r="B29" s="155" t="s">
        <v>132</v>
      </c>
      <c r="C29" s="156">
        <v>2310735</v>
      </c>
      <c r="D29" s="158"/>
      <c r="E29" s="158">
        <v>0</v>
      </c>
      <c r="F29" s="158"/>
      <c r="G29" s="158">
        <v>0</v>
      </c>
      <c r="H29" s="158">
        <v>0</v>
      </c>
      <c r="I29" s="159">
        <f t="shared" si="1"/>
        <v>0</v>
      </c>
      <c r="J29" s="160">
        <f t="shared" si="2"/>
        <v>2310735</v>
      </c>
      <c r="K29" s="164"/>
      <c r="L29" s="165"/>
      <c r="M29" s="165"/>
      <c r="N29" s="165"/>
      <c r="O29" s="165"/>
      <c r="P29" s="165"/>
      <c r="Q29" s="165"/>
    </row>
    <row r="30" spans="1:17" ht="15" x14ac:dyDescent="0.2">
      <c r="A30" s="154">
        <v>19</v>
      </c>
      <c r="B30" s="155" t="s">
        <v>133</v>
      </c>
      <c r="C30" s="156">
        <v>91204</v>
      </c>
      <c r="D30" s="158"/>
      <c r="E30" s="158">
        <v>0</v>
      </c>
      <c r="F30" s="158"/>
      <c r="G30" s="158">
        <v>0</v>
      </c>
      <c r="H30" s="158">
        <v>0</v>
      </c>
      <c r="I30" s="159">
        <f t="shared" si="1"/>
        <v>0</v>
      </c>
      <c r="J30" s="160">
        <f t="shared" si="2"/>
        <v>91204</v>
      </c>
      <c r="K30" s="164"/>
      <c r="L30" s="165"/>
      <c r="M30" s="165"/>
      <c r="N30" s="165"/>
      <c r="O30" s="165"/>
      <c r="P30" s="165"/>
      <c r="Q30" s="165"/>
    </row>
    <row r="31" spans="1:17" ht="15" x14ac:dyDescent="0.2">
      <c r="A31" s="154">
        <v>20</v>
      </c>
      <c r="B31" s="155" t="s">
        <v>134</v>
      </c>
      <c r="C31" s="156">
        <v>999006</v>
      </c>
      <c r="D31" s="158"/>
      <c r="E31" s="158">
        <v>0</v>
      </c>
      <c r="F31" s="158"/>
      <c r="G31" s="158">
        <v>0</v>
      </c>
      <c r="H31" s="158">
        <v>0</v>
      </c>
      <c r="I31" s="159">
        <f t="shared" si="1"/>
        <v>0</v>
      </c>
      <c r="J31" s="160">
        <f t="shared" si="2"/>
        <v>999006</v>
      </c>
      <c r="K31" s="164"/>
      <c r="L31" s="165"/>
      <c r="M31" s="165"/>
      <c r="N31" s="165"/>
      <c r="O31" s="165"/>
      <c r="P31" s="165"/>
      <c r="Q31" s="165"/>
    </row>
    <row r="32" spans="1:17" ht="30" x14ac:dyDescent="0.2">
      <c r="A32" s="154">
        <v>21</v>
      </c>
      <c r="B32" s="155" t="s">
        <v>135</v>
      </c>
      <c r="C32" s="156">
        <v>121903.75</v>
      </c>
      <c r="D32" s="158"/>
      <c r="E32" s="158">
        <v>0</v>
      </c>
      <c r="F32" s="158"/>
      <c r="G32" s="158">
        <v>0</v>
      </c>
      <c r="H32" s="158">
        <v>0</v>
      </c>
      <c r="I32" s="159">
        <f t="shared" si="1"/>
        <v>0</v>
      </c>
      <c r="J32" s="160">
        <f t="shared" si="2"/>
        <v>121903.75</v>
      </c>
      <c r="K32" s="164"/>
      <c r="L32" s="165"/>
      <c r="M32" s="165"/>
      <c r="N32" s="165"/>
      <c r="O32" s="165"/>
      <c r="P32" s="165"/>
      <c r="Q32" s="165"/>
    </row>
    <row r="33" spans="1:17" ht="15" x14ac:dyDescent="0.2">
      <c r="A33" s="154">
        <v>22</v>
      </c>
      <c r="B33" s="155" t="s">
        <v>136</v>
      </c>
      <c r="C33" s="156">
        <v>689413</v>
      </c>
      <c r="D33" s="158"/>
      <c r="E33" s="158">
        <v>0</v>
      </c>
      <c r="F33" s="158"/>
      <c r="G33" s="158">
        <v>0</v>
      </c>
      <c r="H33" s="158">
        <v>0</v>
      </c>
      <c r="I33" s="159">
        <f t="shared" si="1"/>
        <v>0</v>
      </c>
      <c r="J33" s="160">
        <f t="shared" si="2"/>
        <v>689413</v>
      </c>
      <c r="K33" s="164"/>
      <c r="L33" s="165"/>
      <c r="M33" s="165"/>
      <c r="N33" s="165"/>
      <c r="O33" s="165"/>
      <c r="P33" s="165"/>
      <c r="Q33" s="165"/>
    </row>
    <row r="34" spans="1:17" ht="15" x14ac:dyDescent="0.2">
      <c r="A34" s="154">
        <v>23</v>
      </c>
      <c r="B34" s="155" t="s">
        <v>137</v>
      </c>
      <c r="C34" s="156">
        <v>6831.5</v>
      </c>
      <c r="D34" s="158"/>
      <c r="E34" s="158">
        <v>0</v>
      </c>
      <c r="F34" s="158"/>
      <c r="G34" s="158">
        <v>0</v>
      </c>
      <c r="H34" s="158">
        <v>0</v>
      </c>
      <c r="I34" s="159">
        <f t="shared" si="1"/>
        <v>0</v>
      </c>
      <c r="J34" s="160">
        <f t="shared" si="2"/>
        <v>6831.5</v>
      </c>
      <c r="K34" s="164"/>
      <c r="L34" s="165"/>
      <c r="M34" s="165"/>
      <c r="N34" s="165"/>
      <c r="O34" s="165"/>
      <c r="P34" s="165"/>
      <c r="Q34" s="165"/>
    </row>
    <row r="35" spans="1:17" ht="30" x14ac:dyDescent="0.2">
      <c r="A35" s="154">
        <v>24</v>
      </c>
      <c r="B35" s="155" t="s">
        <v>138</v>
      </c>
      <c r="C35" s="156">
        <v>3641.25</v>
      </c>
      <c r="D35" s="158"/>
      <c r="E35" s="158">
        <v>0</v>
      </c>
      <c r="F35" s="158"/>
      <c r="G35" s="158">
        <v>0</v>
      </c>
      <c r="H35" s="158">
        <v>0</v>
      </c>
      <c r="I35" s="159">
        <f t="shared" si="1"/>
        <v>0</v>
      </c>
      <c r="J35" s="160">
        <f t="shared" si="2"/>
        <v>3641.25</v>
      </c>
      <c r="K35" s="164"/>
      <c r="L35" s="165"/>
      <c r="M35" s="165"/>
      <c r="N35" s="165"/>
      <c r="O35" s="165"/>
      <c r="P35" s="165"/>
      <c r="Q35" s="165"/>
    </row>
    <row r="36" spans="1:17" ht="15" x14ac:dyDescent="0.2">
      <c r="A36" s="154">
        <v>25</v>
      </c>
      <c r="B36" s="155" t="s">
        <v>139</v>
      </c>
      <c r="C36" s="156">
        <v>77219</v>
      </c>
      <c r="D36" s="158"/>
      <c r="E36" s="158">
        <v>0</v>
      </c>
      <c r="F36" s="158"/>
      <c r="G36" s="158">
        <v>0</v>
      </c>
      <c r="H36" s="158">
        <v>0</v>
      </c>
      <c r="I36" s="159">
        <f t="shared" si="1"/>
        <v>0</v>
      </c>
      <c r="J36" s="160">
        <f t="shared" si="2"/>
        <v>77219</v>
      </c>
      <c r="K36" s="164"/>
      <c r="L36" s="165"/>
      <c r="M36" s="165"/>
      <c r="N36" s="165"/>
      <c r="O36" s="165"/>
      <c r="P36" s="165"/>
      <c r="Q36" s="165"/>
    </row>
    <row r="37" spans="1:17" ht="15" x14ac:dyDescent="0.2">
      <c r="A37" s="154">
        <v>26</v>
      </c>
      <c r="B37" s="155" t="s">
        <v>140</v>
      </c>
      <c r="C37" s="156">
        <v>21266</v>
      </c>
      <c r="D37" s="158"/>
      <c r="E37" s="158">
        <v>0</v>
      </c>
      <c r="F37" s="158"/>
      <c r="G37" s="158">
        <v>0</v>
      </c>
      <c r="H37" s="158">
        <v>0</v>
      </c>
      <c r="I37" s="159">
        <f t="shared" si="1"/>
        <v>0</v>
      </c>
      <c r="J37" s="160">
        <f t="shared" si="2"/>
        <v>21266</v>
      </c>
      <c r="K37" s="164"/>
      <c r="L37" s="165"/>
      <c r="M37" s="165"/>
      <c r="N37" s="165"/>
      <c r="O37" s="165"/>
      <c r="P37" s="165"/>
      <c r="Q37" s="165"/>
    </row>
    <row r="38" spans="1:17" ht="15" x14ac:dyDescent="0.2">
      <c r="A38" s="154">
        <v>27</v>
      </c>
      <c r="B38" s="155" t="s">
        <v>141</v>
      </c>
      <c r="C38" s="156">
        <v>64959.6</v>
      </c>
      <c r="D38" s="158"/>
      <c r="E38" s="158">
        <v>0</v>
      </c>
      <c r="F38" s="158"/>
      <c r="G38" s="158">
        <v>0</v>
      </c>
      <c r="H38" s="158">
        <v>0</v>
      </c>
      <c r="I38" s="159">
        <f t="shared" si="1"/>
        <v>0</v>
      </c>
      <c r="J38" s="160">
        <f t="shared" si="2"/>
        <v>64959.6</v>
      </c>
      <c r="K38" s="164"/>
      <c r="L38" s="165"/>
      <c r="M38" s="165"/>
      <c r="N38" s="165"/>
      <c r="O38" s="165"/>
      <c r="P38" s="165"/>
      <c r="Q38" s="165"/>
    </row>
    <row r="39" spans="1:17" ht="30" x14ac:dyDescent="0.2">
      <c r="A39" s="154">
        <v>28</v>
      </c>
      <c r="B39" s="155" t="s">
        <v>142</v>
      </c>
      <c r="C39" s="156">
        <v>554825.5</v>
      </c>
      <c r="D39" s="158"/>
      <c r="E39" s="158">
        <v>0</v>
      </c>
      <c r="F39" s="158"/>
      <c r="G39" s="158">
        <v>0</v>
      </c>
      <c r="H39" s="158">
        <v>0</v>
      </c>
      <c r="I39" s="159">
        <f t="shared" si="1"/>
        <v>0</v>
      </c>
      <c r="J39" s="160">
        <f t="shared" si="2"/>
        <v>554825.5</v>
      </c>
      <c r="K39" s="164"/>
      <c r="L39" s="165"/>
      <c r="M39" s="165"/>
      <c r="N39" s="165"/>
      <c r="O39" s="165"/>
      <c r="P39" s="165"/>
      <c r="Q39" s="165"/>
    </row>
    <row r="40" spans="1:17" ht="30" x14ac:dyDescent="0.2">
      <c r="A40" s="154">
        <v>29</v>
      </c>
      <c r="B40" s="155" t="s">
        <v>143</v>
      </c>
      <c r="C40" s="156">
        <v>120302</v>
      </c>
      <c r="D40" s="158"/>
      <c r="E40" s="158">
        <v>0</v>
      </c>
      <c r="F40" s="158"/>
      <c r="G40" s="158">
        <v>0</v>
      </c>
      <c r="H40" s="158">
        <v>0</v>
      </c>
      <c r="I40" s="159">
        <f t="shared" si="1"/>
        <v>0</v>
      </c>
      <c r="J40" s="160">
        <f t="shared" si="2"/>
        <v>120302</v>
      </c>
      <c r="K40" s="164"/>
      <c r="L40" s="165"/>
      <c r="M40" s="165"/>
      <c r="N40" s="165"/>
      <c r="O40" s="165"/>
      <c r="P40" s="165"/>
      <c r="Q40" s="165"/>
    </row>
    <row r="41" spans="1:17" ht="15" x14ac:dyDescent="0.2">
      <c r="A41" s="154">
        <v>30</v>
      </c>
      <c r="B41" s="155" t="s">
        <v>144</v>
      </c>
      <c r="C41" s="156">
        <v>248887</v>
      </c>
      <c r="D41" s="158"/>
      <c r="E41" s="158">
        <v>0</v>
      </c>
      <c r="F41" s="158"/>
      <c r="G41" s="158">
        <v>0</v>
      </c>
      <c r="H41" s="158">
        <v>0</v>
      </c>
      <c r="I41" s="159">
        <f t="shared" si="1"/>
        <v>0</v>
      </c>
      <c r="J41" s="160">
        <f t="shared" si="2"/>
        <v>248887</v>
      </c>
      <c r="K41" s="164"/>
      <c r="L41" s="165"/>
      <c r="M41" s="165"/>
      <c r="N41" s="165"/>
      <c r="O41" s="165"/>
      <c r="P41" s="165"/>
      <c r="Q41" s="165"/>
    </row>
    <row r="42" spans="1:17" ht="15" x14ac:dyDescent="0.2">
      <c r="A42" s="154">
        <v>31</v>
      </c>
      <c r="B42" s="155" t="s">
        <v>145</v>
      </c>
      <c r="C42" s="156">
        <v>22827.5</v>
      </c>
      <c r="D42" s="158"/>
      <c r="E42" s="158">
        <v>0</v>
      </c>
      <c r="F42" s="158"/>
      <c r="G42" s="158">
        <v>0</v>
      </c>
      <c r="H42" s="158">
        <v>0</v>
      </c>
      <c r="I42" s="159">
        <f t="shared" si="1"/>
        <v>0</v>
      </c>
      <c r="J42" s="160">
        <f t="shared" si="2"/>
        <v>22827.5</v>
      </c>
      <c r="K42" s="164"/>
      <c r="L42" s="165"/>
      <c r="M42" s="165"/>
      <c r="N42" s="165"/>
      <c r="O42" s="165"/>
      <c r="P42" s="165"/>
      <c r="Q42" s="165"/>
    </row>
    <row r="43" spans="1:17" ht="15" x14ac:dyDescent="0.2">
      <c r="A43" s="154">
        <v>32</v>
      </c>
      <c r="B43" s="155" t="s">
        <v>146</v>
      </c>
      <c r="C43" s="156">
        <v>281211</v>
      </c>
      <c r="D43" s="158"/>
      <c r="E43" s="158">
        <v>0</v>
      </c>
      <c r="F43" s="158"/>
      <c r="G43" s="158">
        <v>0</v>
      </c>
      <c r="H43" s="158">
        <v>0</v>
      </c>
      <c r="I43" s="159">
        <f t="shared" si="1"/>
        <v>0</v>
      </c>
      <c r="J43" s="160">
        <f t="shared" si="2"/>
        <v>281211</v>
      </c>
      <c r="K43" s="164"/>
      <c r="L43" s="165"/>
      <c r="M43" s="165"/>
      <c r="N43" s="165"/>
      <c r="O43" s="165"/>
      <c r="P43" s="165"/>
      <c r="Q43" s="165"/>
    </row>
    <row r="44" spans="1:17" ht="15" x14ac:dyDescent="0.2">
      <c r="A44" s="154">
        <v>33</v>
      </c>
      <c r="B44" s="155" t="s">
        <v>147</v>
      </c>
      <c r="C44" s="156">
        <v>916.75</v>
      </c>
      <c r="D44" s="158"/>
      <c r="E44" s="158">
        <v>0</v>
      </c>
      <c r="F44" s="158"/>
      <c r="G44" s="158">
        <v>0</v>
      </c>
      <c r="H44" s="158">
        <v>0</v>
      </c>
      <c r="I44" s="159">
        <f t="shared" si="1"/>
        <v>0</v>
      </c>
      <c r="J44" s="160">
        <f t="shared" si="2"/>
        <v>916.75</v>
      </c>
      <c r="K44" s="164"/>
      <c r="L44" s="165"/>
      <c r="M44" s="165"/>
      <c r="N44" s="165"/>
      <c r="O44" s="165"/>
      <c r="P44" s="165"/>
      <c r="Q44" s="165"/>
    </row>
    <row r="45" spans="1:17" ht="15" x14ac:dyDescent="0.2">
      <c r="A45" s="154">
        <v>34</v>
      </c>
      <c r="B45" s="155" t="s">
        <v>148</v>
      </c>
      <c r="C45" s="156">
        <v>4521</v>
      </c>
      <c r="D45" s="158"/>
      <c r="E45" s="158">
        <v>0</v>
      </c>
      <c r="F45" s="158"/>
      <c r="G45" s="158">
        <v>0</v>
      </c>
      <c r="H45" s="158">
        <v>0</v>
      </c>
      <c r="I45" s="159">
        <f t="shared" si="1"/>
        <v>0</v>
      </c>
      <c r="J45" s="160">
        <f t="shared" si="2"/>
        <v>4521</v>
      </c>
      <c r="K45" s="164"/>
      <c r="L45" s="165"/>
      <c r="M45" s="165"/>
      <c r="N45" s="165"/>
      <c r="O45" s="165"/>
      <c r="P45" s="165"/>
      <c r="Q45" s="165"/>
    </row>
    <row r="46" spans="1:17" ht="15" x14ac:dyDescent="0.2">
      <c r="A46" s="154">
        <v>35</v>
      </c>
      <c r="B46" s="155" t="s">
        <v>145</v>
      </c>
      <c r="C46" s="156">
        <v>243.5</v>
      </c>
      <c r="D46" s="158"/>
      <c r="E46" s="158">
        <v>0</v>
      </c>
      <c r="F46" s="158"/>
      <c r="G46" s="158">
        <v>0</v>
      </c>
      <c r="H46" s="158">
        <v>0</v>
      </c>
      <c r="I46" s="159">
        <f t="shared" si="1"/>
        <v>0</v>
      </c>
      <c r="J46" s="160">
        <f t="shared" si="2"/>
        <v>243.5</v>
      </c>
      <c r="K46" s="164"/>
      <c r="L46" s="165"/>
      <c r="M46" s="165"/>
      <c r="N46" s="165"/>
      <c r="O46" s="165"/>
      <c r="P46" s="165"/>
      <c r="Q46" s="165"/>
    </row>
    <row r="47" spans="1:17" ht="15" x14ac:dyDescent="0.2">
      <c r="A47" s="154">
        <v>36</v>
      </c>
      <c r="B47" s="155" t="s">
        <v>149</v>
      </c>
      <c r="C47" s="156">
        <v>2168</v>
      </c>
      <c r="D47" s="158"/>
      <c r="E47" s="158">
        <v>0</v>
      </c>
      <c r="F47" s="158"/>
      <c r="G47" s="158">
        <v>0</v>
      </c>
      <c r="H47" s="158">
        <v>0</v>
      </c>
      <c r="I47" s="159">
        <f t="shared" si="1"/>
        <v>0</v>
      </c>
      <c r="J47" s="160">
        <f t="shared" si="2"/>
        <v>2168</v>
      </c>
      <c r="K47" s="164"/>
      <c r="L47" s="165"/>
      <c r="M47" s="165"/>
      <c r="N47" s="165"/>
      <c r="O47" s="165"/>
      <c r="P47" s="165"/>
      <c r="Q47" s="165"/>
    </row>
    <row r="48" spans="1:17" ht="30" x14ac:dyDescent="0.2">
      <c r="A48" s="154">
        <v>37</v>
      </c>
      <c r="B48" s="155" t="s">
        <v>150</v>
      </c>
      <c r="C48" s="156">
        <v>80862.099999999991</v>
      </c>
      <c r="D48" s="158"/>
      <c r="E48" s="158">
        <v>0</v>
      </c>
      <c r="F48" s="158"/>
      <c r="G48" s="158">
        <v>0</v>
      </c>
      <c r="H48" s="158">
        <v>0</v>
      </c>
      <c r="I48" s="159">
        <f t="shared" si="1"/>
        <v>0</v>
      </c>
      <c r="J48" s="160">
        <f t="shared" si="2"/>
        <v>80862.099999999991</v>
      </c>
      <c r="K48" s="164"/>
      <c r="L48" s="165"/>
      <c r="M48" s="165"/>
      <c r="N48" s="165"/>
      <c r="O48" s="165"/>
      <c r="P48" s="165"/>
      <c r="Q48" s="165"/>
    </row>
    <row r="49" spans="1:17" ht="15" x14ac:dyDescent="0.2">
      <c r="A49" s="154">
        <v>38</v>
      </c>
      <c r="B49" s="155" t="s">
        <v>151</v>
      </c>
      <c r="C49" s="156">
        <v>21617.200000000001</v>
      </c>
      <c r="D49" s="158"/>
      <c r="E49" s="158">
        <v>0</v>
      </c>
      <c r="F49" s="158"/>
      <c r="G49" s="158">
        <v>0</v>
      </c>
      <c r="H49" s="158">
        <v>0</v>
      </c>
      <c r="I49" s="159">
        <f t="shared" si="1"/>
        <v>0</v>
      </c>
      <c r="J49" s="160">
        <f t="shared" si="2"/>
        <v>21617.200000000001</v>
      </c>
      <c r="K49" s="164"/>
      <c r="L49" s="165"/>
      <c r="M49" s="165"/>
      <c r="N49" s="165"/>
      <c r="O49" s="165"/>
      <c r="P49" s="165"/>
      <c r="Q49" s="165"/>
    </row>
    <row r="50" spans="1:17" ht="45" x14ac:dyDescent="0.2">
      <c r="A50" s="154">
        <v>39</v>
      </c>
      <c r="B50" s="155" t="s">
        <v>152</v>
      </c>
      <c r="C50" s="156">
        <v>100204.15000000001</v>
      </c>
      <c r="D50" s="158"/>
      <c r="E50" s="158">
        <v>0</v>
      </c>
      <c r="F50" s="158"/>
      <c r="G50" s="158">
        <v>0</v>
      </c>
      <c r="H50" s="158">
        <v>0</v>
      </c>
      <c r="I50" s="159">
        <f t="shared" si="1"/>
        <v>0</v>
      </c>
      <c r="J50" s="160">
        <f t="shared" si="2"/>
        <v>100204.15000000001</v>
      </c>
      <c r="K50" s="164"/>
      <c r="L50" s="165"/>
      <c r="M50" s="165"/>
      <c r="N50" s="165"/>
      <c r="O50" s="165"/>
      <c r="P50" s="165"/>
      <c r="Q50" s="165"/>
    </row>
    <row r="51" spans="1:17" ht="15" x14ac:dyDescent="0.2">
      <c r="A51" s="154">
        <v>40</v>
      </c>
      <c r="B51" s="155" t="s">
        <v>153</v>
      </c>
      <c r="C51" s="156">
        <v>32946.00000000179</v>
      </c>
      <c r="D51" s="158"/>
      <c r="E51" s="158">
        <v>0</v>
      </c>
      <c r="F51" s="158"/>
      <c r="G51" s="158">
        <v>0</v>
      </c>
      <c r="H51" s="158">
        <v>0</v>
      </c>
      <c r="I51" s="159">
        <f t="shared" si="1"/>
        <v>0</v>
      </c>
      <c r="J51" s="160">
        <f t="shared" si="2"/>
        <v>32946.00000000179</v>
      </c>
      <c r="K51" s="164"/>
      <c r="L51" s="165"/>
      <c r="M51" s="165"/>
      <c r="N51" s="165"/>
      <c r="O51" s="165"/>
      <c r="P51" s="165"/>
      <c r="Q51" s="165"/>
    </row>
    <row r="52" spans="1:17" ht="30" x14ac:dyDescent="0.2">
      <c r="A52" s="154">
        <v>41</v>
      </c>
      <c r="B52" s="155" t="s">
        <v>154</v>
      </c>
      <c r="C52" s="156">
        <v>9610.1200000000008</v>
      </c>
      <c r="D52" s="158"/>
      <c r="E52" s="158">
        <v>0</v>
      </c>
      <c r="F52" s="158"/>
      <c r="G52" s="158">
        <v>0</v>
      </c>
      <c r="H52" s="158">
        <v>0</v>
      </c>
      <c r="I52" s="159">
        <f t="shared" si="1"/>
        <v>0</v>
      </c>
      <c r="J52" s="160">
        <f t="shared" si="2"/>
        <v>9610.1200000000008</v>
      </c>
      <c r="K52" s="164"/>
      <c r="L52" s="165"/>
      <c r="M52" s="165"/>
      <c r="N52" s="165"/>
      <c r="O52" s="165"/>
      <c r="P52" s="165"/>
      <c r="Q52" s="165"/>
    </row>
    <row r="53" spans="1:17" ht="15" x14ac:dyDescent="0.2">
      <c r="A53" s="154">
        <v>42</v>
      </c>
      <c r="B53" s="155" t="s">
        <v>155</v>
      </c>
      <c r="C53" s="156">
        <v>164413.57999999999</v>
      </c>
      <c r="D53" s="158"/>
      <c r="E53" s="158">
        <v>0</v>
      </c>
      <c r="F53" s="158"/>
      <c r="G53" s="158">
        <v>0</v>
      </c>
      <c r="H53" s="158">
        <v>0</v>
      </c>
      <c r="I53" s="159">
        <f t="shared" si="1"/>
        <v>0</v>
      </c>
      <c r="J53" s="160">
        <f t="shared" si="2"/>
        <v>164413.57999999999</v>
      </c>
      <c r="K53" s="164"/>
      <c r="L53" s="165"/>
      <c r="M53" s="165"/>
      <c r="N53" s="165"/>
      <c r="O53" s="165"/>
      <c r="P53" s="165"/>
      <c r="Q53" s="165"/>
    </row>
    <row r="54" spans="1:17" ht="15" x14ac:dyDescent="0.2">
      <c r="A54" s="154">
        <v>43</v>
      </c>
      <c r="B54" s="155" t="s">
        <v>156</v>
      </c>
      <c r="C54" s="156">
        <v>7070.02</v>
      </c>
      <c r="D54" s="158"/>
      <c r="E54" s="158">
        <v>0</v>
      </c>
      <c r="F54" s="158"/>
      <c r="G54" s="158">
        <v>0</v>
      </c>
      <c r="H54" s="158">
        <v>0</v>
      </c>
      <c r="I54" s="159">
        <f t="shared" si="1"/>
        <v>0</v>
      </c>
      <c r="J54" s="160">
        <f t="shared" si="2"/>
        <v>7070.02</v>
      </c>
      <c r="K54" s="164"/>
      <c r="L54" s="165"/>
      <c r="M54" s="165"/>
      <c r="N54" s="165"/>
      <c r="O54" s="165"/>
      <c r="P54" s="165"/>
      <c r="Q54" s="165"/>
    </row>
    <row r="55" spans="1:17" ht="30" x14ac:dyDescent="0.2">
      <c r="A55" s="154">
        <v>44</v>
      </c>
      <c r="B55" s="155" t="s">
        <v>157</v>
      </c>
      <c r="C55" s="156">
        <v>226980.2</v>
      </c>
      <c r="D55" s="158"/>
      <c r="E55" s="158">
        <v>0</v>
      </c>
      <c r="F55" s="158"/>
      <c r="G55" s="158">
        <v>0</v>
      </c>
      <c r="H55" s="158">
        <v>0</v>
      </c>
      <c r="I55" s="159">
        <f t="shared" si="1"/>
        <v>0</v>
      </c>
      <c r="J55" s="160">
        <f t="shared" si="2"/>
        <v>226980.2</v>
      </c>
      <c r="K55" s="164"/>
      <c r="L55" s="165"/>
      <c r="M55" s="165"/>
      <c r="N55" s="165"/>
      <c r="O55" s="165"/>
      <c r="P55" s="165"/>
      <c r="Q55" s="165"/>
    </row>
    <row r="56" spans="1:17" ht="30" x14ac:dyDescent="0.2">
      <c r="A56" s="154">
        <v>45</v>
      </c>
      <c r="B56" s="155" t="s">
        <v>158</v>
      </c>
      <c r="C56" s="156">
        <v>46065.600000000006</v>
      </c>
      <c r="D56" s="158"/>
      <c r="E56" s="158">
        <v>0</v>
      </c>
      <c r="F56" s="158"/>
      <c r="G56" s="158">
        <v>0</v>
      </c>
      <c r="H56" s="158">
        <v>0</v>
      </c>
      <c r="I56" s="159">
        <f t="shared" si="1"/>
        <v>0</v>
      </c>
      <c r="J56" s="160">
        <f t="shared" si="2"/>
        <v>46065.600000000006</v>
      </c>
      <c r="K56" s="164"/>
      <c r="L56" s="165"/>
      <c r="M56" s="165"/>
      <c r="N56" s="165"/>
      <c r="O56" s="165"/>
      <c r="P56" s="165"/>
      <c r="Q56" s="165"/>
    </row>
    <row r="57" spans="1:17" ht="30" x14ac:dyDescent="0.2">
      <c r="A57" s="154">
        <v>46</v>
      </c>
      <c r="B57" s="155" t="s">
        <v>159</v>
      </c>
      <c r="C57" s="156">
        <v>33256.400000000001</v>
      </c>
      <c r="D57" s="158"/>
      <c r="E57" s="158">
        <v>0</v>
      </c>
      <c r="F57" s="158"/>
      <c r="G57" s="158">
        <v>0</v>
      </c>
      <c r="H57" s="158">
        <v>0</v>
      </c>
      <c r="I57" s="159">
        <f t="shared" si="1"/>
        <v>0</v>
      </c>
      <c r="J57" s="160">
        <f t="shared" si="2"/>
        <v>33256.400000000001</v>
      </c>
      <c r="K57" s="164"/>
      <c r="L57" s="165"/>
      <c r="M57" s="165"/>
      <c r="N57" s="165"/>
      <c r="O57" s="165"/>
      <c r="P57" s="165"/>
      <c r="Q57" s="165"/>
    </row>
    <row r="58" spans="1:17" ht="30" x14ac:dyDescent="0.2">
      <c r="A58" s="154">
        <v>47</v>
      </c>
      <c r="B58" s="155" t="s">
        <v>160</v>
      </c>
      <c r="C58" s="156">
        <v>4576.7999999999993</v>
      </c>
      <c r="D58" s="158"/>
      <c r="E58" s="158">
        <v>0</v>
      </c>
      <c r="F58" s="158"/>
      <c r="G58" s="158">
        <v>0</v>
      </c>
      <c r="H58" s="158">
        <v>0</v>
      </c>
      <c r="I58" s="159">
        <f t="shared" si="1"/>
        <v>0</v>
      </c>
      <c r="J58" s="160">
        <f t="shared" si="2"/>
        <v>4576.7999999999993</v>
      </c>
      <c r="K58" s="164"/>
      <c r="L58" s="165"/>
      <c r="M58" s="165"/>
      <c r="N58" s="165"/>
      <c r="O58" s="165"/>
      <c r="P58" s="165"/>
      <c r="Q58" s="165"/>
    </row>
    <row r="59" spans="1:17" ht="30" x14ac:dyDescent="0.2">
      <c r="A59" s="154">
        <v>48</v>
      </c>
      <c r="B59" s="155" t="s">
        <v>161</v>
      </c>
      <c r="C59" s="156">
        <v>37826.800000000003</v>
      </c>
      <c r="D59" s="158"/>
      <c r="E59" s="158">
        <v>0</v>
      </c>
      <c r="F59" s="158"/>
      <c r="G59" s="158">
        <v>0</v>
      </c>
      <c r="H59" s="158">
        <v>0</v>
      </c>
      <c r="I59" s="159">
        <f t="shared" si="1"/>
        <v>0</v>
      </c>
      <c r="J59" s="160">
        <f t="shared" si="2"/>
        <v>37826.800000000003</v>
      </c>
      <c r="K59" s="164"/>
      <c r="L59" s="165"/>
      <c r="M59" s="165"/>
      <c r="N59" s="165"/>
      <c r="O59" s="165"/>
      <c r="P59" s="165"/>
      <c r="Q59" s="165"/>
    </row>
    <row r="60" spans="1:17" ht="30" x14ac:dyDescent="0.2">
      <c r="A60" s="154">
        <v>49</v>
      </c>
      <c r="B60" s="155" t="s">
        <v>162</v>
      </c>
      <c r="C60" s="156">
        <v>2232797</v>
      </c>
      <c r="D60" s="158"/>
      <c r="E60" s="158">
        <v>0</v>
      </c>
      <c r="F60" s="158"/>
      <c r="G60" s="158">
        <v>0</v>
      </c>
      <c r="H60" s="158">
        <v>0</v>
      </c>
      <c r="I60" s="159">
        <f t="shared" si="1"/>
        <v>0</v>
      </c>
      <c r="J60" s="160">
        <f t="shared" si="2"/>
        <v>2232797</v>
      </c>
      <c r="K60" s="164"/>
      <c r="L60" s="165"/>
      <c r="M60" s="165"/>
      <c r="N60" s="165"/>
      <c r="O60" s="165"/>
      <c r="P60" s="165"/>
      <c r="Q60" s="165"/>
    </row>
    <row r="61" spans="1:17" ht="15.75" thickBot="1" x14ac:dyDescent="0.25">
      <c r="A61" s="154">
        <v>50</v>
      </c>
      <c r="B61" s="155" t="s">
        <v>163</v>
      </c>
      <c r="C61" s="156">
        <v>-1551815</v>
      </c>
      <c r="D61" s="158"/>
      <c r="E61" s="158">
        <v>0</v>
      </c>
      <c r="F61" s="158"/>
      <c r="G61" s="158">
        <v>0</v>
      </c>
      <c r="H61" s="158">
        <v>0</v>
      </c>
      <c r="I61" s="159">
        <f t="shared" si="1"/>
        <v>0</v>
      </c>
      <c r="J61" s="184">
        <f t="shared" si="2"/>
        <v>-1551815</v>
      </c>
      <c r="K61" s="164"/>
      <c r="L61" s="165"/>
      <c r="M61" s="165"/>
      <c r="N61" s="165"/>
      <c r="O61" s="165"/>
      <c r="P61" s="165"/>
      <c r="Q61" s="165"/>
    </row>
    <row r="62" spans="1:17" ht="16.5" thickBot="1" x14ac:dyDescent="0.3">
      <c r="A62" s="309" t="s">
        <v>164</v>
      </c>
      <c r="B62" s="309"/>
      <c r="C62" s="149">
        <v>38699720</v>
      </c>
      <c r="D62" s="166"/>
      <c r="E62" s="166">
        <f>SUM(E12:E61)</f>
        <v>2342517</v>
      </c>
      <c r="F62" s="166"/>
      <c r="G62" s="166">
        <f t="shared" ref="G62:J62" si="3">SUM(G12:G61)</f>
        <v>155560</v>
      </c>
      <c r="H62" s="166">
        <f t="shared" si="3"/>
        <v>103340</v>
      </c>
      <c r="I62" s="167">
        <f t="shared" si="3"/>
        <v>2601417</v>
      </c>
      <c r="J62" s="168">
        <f t="shared" si="3"/>
        <v>35331625</v>
      </c>
      <c r="K62" s="169"/>
      <c r="L62" s="165"/>
      <c r="M62" s="165"/>
      <c r="N62" s="170">
        <f>SUM(N12:N61)</f>
        <v>2342.5170000000003</v>
      </c>
      <c r="O62" s="170">
        <f t="shared" ref="O62:Q62" si="4">SUM(O12:O61)</f>
        <v>258.89999999999998</v>
      </c>
      <c r="P62" s="170">
        <f t="shared" si="4"/>
        <v>2601.413</v>
      </c>
      <c r="Q62" s="170">
        <f t="shared" si="4"/>
        <v>-4.0000000001612079E-3</v>
      </c>
    </row>
    <row r="63" spans="1:17" ht="22.5" customHeight="1" x14ac:dyDescent="0.2"/>
    <row r="64" spans="1:17" ht="29.25" customHeight="1" x14ac:dyDescent="0.25">
      <c r="A64" s="171" t="s">
        <v>165</v>
      </c>
      <c r="B64" s="172"/>
      <c r="D64" s="173" t="s">
        <v>166</v>
      </c>
      <c r="E64" s="173"/>
      <c r="F64" s="174"/>
      <c r="H64" s="173" t="s">
        <v>167</v>
      </c>
      <c r="I64" s="173"/>
      <c r="J64" s="173"/>
    </row>
    <row r="65" spans="1:11" ht="15" x14ac:dyDescent="0.25">
      <c r="A65" s="175" t="s">
        <v>168</v>
      </c>
      <c r="B65" s="176"/>
      <c r="D65" s="177" t="s">
        <v>169</v>
      </c>
      <c r="E65" s="177"/>
      <c r="F65" s="176" t="s">
        <v>170</v>
      </c>
      <c r="H65" s="177" t="s">
        <v>171</v>
      </c>
      <c r="I65" s="177"/>
      <c r="J65" s="178" t="s">
        <v>172</v>
      </c>
      <c r="K65" s="176"/>
    </row>
  </sheetData>
  <mergeCells count="15">
    <mergeCell ref="F7:H7"/>
    <mergeCell ref="A10:B10"/>
    <mergeCell ref="A11:B11"/>
    <mergeCell ref="A62:B62"/>
    <mergeCell ref="A2:K2"/>
    <mergeCell ref="A3:K3"/>
    <mergeCell ref="A4:K4"/>
    <mergeCell ref="A6:A8"/>
    <mergeCell ref="B6:B8"/>
    <mergeCell ref="C6:C8"/>
    <mergeCell ref="J6:J8"/>
    <mergeCell ref="K6:K8"/>
    <mergeCell ref="D7:E7"/>
    <mergeCell ref="I7:I8"/>
    <mergeCell ref="D6:I6"/>
  </mergeCells>
  <pageMargins left="0.23622047244094491" right="0.23622047244094491" top="0.35433070866141736" bottom="0.35433070866141736" header="0.31496062992125984" footer="0.11811023622047245"/>
  <pageSetup paperSize="9" scale="54" fitToHeight="0" orientation="landscape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Расчет цены </vt:lpstr>
      <vt:lpstr>ССР </vt:lpstr>
      <vt:lpstr>Определение</vt:lpstr>
      <vt:lpstr>Ведомость распределения остат</vt:lpstr>
      <vt:lpstr>Разделительная ведомость</vt:lpstr>
      <vt:lpstr>'Разделительная ведомость'!Заголовки_для_печати</vt:lpstr>
      <vt:lpstr>Определение!Область_печати</vt:lpstr>
      <vt:lpstr>'Разделительная ведомость'!Область_печати</vt:lpstr>
      <vt:lpstr>'Расчет цены '!Область_печати</vt:lpstr>
      <vt:lpstr>'ССР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nikolaenko_tv</dc:creator>
  <cp:lastModifiedBy>user</cp:lastModifiedBy>
  <cp:lastPrinted>2013-01-24T08:57:07Z</cp:lastPrinted>
  <dcterms:created xsi:type="dcterms:W3CDTF">2010-12-14T12:50:33Z</dcterms:created>
  <dcterms:modified xsi:type="dcterms:W3CDTF">2013-02-14T12:28:55Z</dcterms:modified>
</cp:coreProperties>
</file>